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H117" i="1" l="1"/>
  <c r="F117" i="1"/>
  <c r="E117" i="1"/>
  <c r="D117" i="1"/>
  <c r="I110" i="1"/>
  <c r="H110" i="1"/>
  <c r="G110" i="1"/>
  <c r="F110" i="1"/>
  <c r="E110" i="1"/>
  <c r="D110" i="1"/>
  <c r="I101" i="1"/>
  <c r="H101" i="1"/>
  <c r="G101" i="1"/>
  <c r="F101" i="1"/>
  <c r="E101" i="1"/>
  <c r="D101" i="1"/>
  <c r="I80" i="1"/>
  <c r="H80" i="1"/>
  <c r="G80" i="1"/>
  <c r="F80" i="1"/>
  <c r="E80" i="1"/>
  <c r="D80" i="1"/>
  <c r="I49" i="1"/>
  <c r="H49" i="1"/>
  <c r="G49" i="1"/>
  <c r="F49" i="1"/>
  <c r="E49" i="1"/>
  <c r="D49" i="1"/>
  <c r="F39" i="1" l="1"/>
  <c r="F31" i="1"/>
  <c r="D31" i="1" l="1"/>
  <c r="H31" i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1" i="1"/>
  <c r="I30" i="1" s="1"/>
  <c r="G30" i="1"/>
  <c r="H30" i="1"/>
  <c r="F30" i="1"/>
  <c r="E31" i="1"/>
  <c r="E30" i="1" s="1"/>
  <c r="D30" i="1"/>
  <c r="D39" i="1"/>
  <c r="I76" i="1"/>
  <c r="H76" i="1"/>
  <c r="G76" i="1"/>
  <c r="F76" i="1"/>
  <c r="I78" i="1"/>
  <c r="I75" i="1" s="1"/>
  <c r="I74" i="1" s="1"/>
  <c r="H78" i="1"/>
  <c r="G78" i="1"/>
  <c r="F78" i="1"/>
  <c r="E76" i="1"/>
  <c r="D76" i="1"/>
  <c r="E78" i="1"/>
  <c r="D78" i="1"/>
  <c r="I54" i="1"/>
  <c r="G54" i="1"/>
  <c r="E54" i="1"/>
  <c r="I58" i="1"/>
  <c r="I57" i="1" s="1"/>
  <c r="I56" i="1" s="1"/>
  <c r="H58" i="1"/>
  <c r="H57" i="1" s="1"/>
  <c r="H56" i="1" s="1"/>
  <c r="G58" i="1"/>
  <c r="G57" i="1" s="1"/>
  <c r="G56" i="1" s="1"/>
  <c r="F58" i="1"/>
  <c r="F57" i="1" s="1"/>
  <c r="F56" i="1" s="1"/>
  <c r="E58" i="1"/>
  <c r="E57" i="1" s="1"/>
  <c r="E56" i="1" s="1"/>
  <c r="D58" i="1"/>
  <c r="D57" i="1" s="1"/>
  <c r="D56" i="1" s="1"/>
  <c r="I113" i="1"/>
  <c r="H113" i="1"/>
  <c r="G113" i="1"/>
  <c r="F113" i="1"/>
  <c r="E113" i="1"/>
  <c r="D113" i="1"/>
  <c r="E115" i="1"/>
  <c r="I106" i="1"/>
  <c r="H106" i="1"/>
  <c r="G106" i="1"/>
  <c r="F106" i="1"/>
  <c r="E106" i="1"/>
  <c r="D106" i="1"/>
  <c r="D87" i="1"/>
  <c r="I63" i="1"/>
  <c r="I62" i="1" s="1"/>
  <c r="I61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D63" i="1"/>
  <c r="D62" i="1" s="1"/>
  <c r="F115" i="1"/>
  <c r="G115" i="1"/>
  <c r="G112" i="1" s="1"/>
  <c r="G111" i="1" s="1"/>
  <c r="H115" i="1"/>
  <c r="I115" i="1"/>
  <c r="D115" i="1"/>
  <c r="E104" i="1"/>
  <c r="F104" i="1"/>
  <c r="G104" i="1"/>
  <c r="H104" i="1"/>
  <c r="I104" i="1"/>
  <c r="E108" i="1"/>
  <c r="F108" i="1"/>
  <c r="G108" i="1"/>
  <c r="H108" i="1"/>
  <c r="I108" i="1"/>
  <c r="D108" i="1"/>
  <c r="D104" i="1"/>
  <c r="E99" i="1"/>
  <c r="E98" i="1" s="1"/>
  <c r="E97" i="1" s="1"/>
  <c r="E96" i="1" s="1"/>
  <c r="F99" i="1"/>
  <c r="F98" i="1" s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4" i="1"/>
  <c r="E93" i="1" s="1"/>
  <c r="E92" i="1" s="1"/>
  <c r="E91" i="1" s="1"/>
  <c r="F93" i="1"/>
  <c r="F92" i="1" s="1"/>
  <c r="F91" i="1" s="1"/>
  <c r="G94" i="1"/>
  <c r="G93" i="1" s="1"/>
  <c r="G92" i="1" s="1"/>
  <c r="G91" i="1" s="1"/>
  <c r="H94" i="1"/>
  <c r="H93" i="1" s="1"/>
  <c r="H92" i="1" s="1"/>
  <c r="H91" i="1" s="1"/>
  <c r="I94" i="1"/>
  <c r="I93" i="1" s="1"/>
  <c r="I92" i="1" s="1"/>
  <c r="I91" i="1" s="1"/>
  <c r="D94" i="1"/>
  <c r="D93" i="1" s="1"/>
  <c r="D92" i="1" s="1"/>
  <c r="D91" i="1" s="1"/>
  <c r="E87" i="1"/>
  <c r="F87" i="1"/>
  <c r="G87" i="1"/>
  <c r="H87" i="1"/>
  <c r="I87" i="1"/>
  <c r="E89" i="1"/>
  <c r="F89" i="1"/>
  <c r="G89" i="1"/>
  <c r="H89" i="1"/>
  <c r="I89" i="1"/>
  <c r="D89" i="1"/>
  <c r="I82" i="1"/>
  <c r="I81" i="1" s="1"/>
  <c r="E83" i="1"/>
  <c r="E82" i="1" s="1"/>
  <c r="E81" i="1" s="1"/>
  <c r="F83" i="1"/>
  <c r="G83" i="1"/>
  <c r="F82" i="1" s="1"/>
  <c r="F81" i="1" s="1"/>
  <c r="H83" i="1"/>
  <c r="G82" i="1" s="1"/>
  <c r="G81" i="1" s="1"/>
  <c r="I83" i="1"/>
  <c r="H82" i="1" s="1"/>
  <c r="H81" i="1" s="1"/>
  <c r="D83" i="1"/>
  <c r="D82" i="1" s="1"/>
  <c r="D81" i="1" s="1"/>
  <c r="E72" i="1"/>
  <c r="E71" i="1" s="1"/>
  <c r="F72" i="1"/>
  <c r="F71" i="1" s="1"/>
  <c r="G72" i="1"/>
  <c r="G71" i="1" s="1"/>
  <c r="H72" i="1"/>
  <c r="H71" i="1" s="1"/>
  <c r="I72" i="1"/>
  <c r="I71" i="1" s="1"/>
  <c r="D72" i="1"/>
  <c r="D71" i="1" s="1"/>
  <c r="E68" i="1"/>
  <c r="E67" i="1" s="1"/>
  <c r="E66" i="1" s="1"/>
  <c r="E65" i="1" s="1"/>
  <c r="F68" i="1"/>
  <c r="F67" i="1" s="1"/>
  <c r="F66" i="1" s="1"/>
  <c r="F65" i="1" s="1"/>
  <c r="G68" i="1"/>
  <c r="G67" i="1" s="1"/>
  <c r="G66" i="1" s="1"/>
  <c r="G65" i="1" s="1"/>
  <c r="H68" i="1"/>
  <c r="H67" i="1" s="1"/>
  <c r="H66" i="1" s="1"/>
  <c r="H65" i="1" s="1"/>
  <c r="I68" i="1"/>
  <c r="I67" i="1" s="1"/>
  <c r="I66" i="1" s="1"/>
  <c r="I65" i="1" s="1"/>
  <c r="D68" i="1"/>
  <c r="D67" i="1" s="1"/>
  <c r="D66" i="1" s="1"/>
  <c r="D65" i="1" s="1"/>
  <c r="F54" i="1"/>
  <c r="H54" i="1"/>
  <c r="D54" i="1"/>
  <c r="E52" i="1"/>
  <c r="F52" i="1"/>
  <c r="F51" i="1" s="1"/>
  <c r="F50" i="1" s="1"/>
  <c r="G52" i="1"/>
  <c r="H52" i="1"/>
  <c r="I52" i="1"/>
  <c r="D52" i="1"/>
  <c r="E47" i="1"/>
  <c r="E46" i="1" s="1"/>
  <c r="E45" i="1" s="1"/>
  <c r="E44" i="1" s="1"/>
  <c r="F47" i="1"/>
  <c r="F46" i="1" s="1"/>
  <c r="F45" i="1" s="1"/>
  <c r="F44" i="1" s="1"/>
  <c r="G47" i="1"/>
  <c r="G46" i="1" s="1"/>
  <c r="G45" i="1" s="1"/>
  <c r="G44" i="1" s="1"/>
  <c r="H47" i="1"/>
  <c r="H46" i="1" s="1"/>
  <c r="H45" i="1" s="1"/>
  <c r="H44" i="1" s="1"/>
  <c r="I47" i="1"/>
  <c r="I46" i="1" s="1"/>
  <c r="I45" i="1" s="1"/>
  <c r="I44" i="1" s="1"/>
  <c r="D47" i="1"/>
  <c r="D46" i="1" s="1"/>
  <c r="D45" i="1" s="1"/>
  <c r="D44" i="1" s="1"/>
  <c r="E42" i="1"/>
  <c r="F42" i="1"/>
  <c r="G42" i="1"/>
  <c r="H42" i="1"/>
  <c r="I42" i="1"/>
  <c r="D42" i="1"/>
  <c r="E39" i="1"/>
  <c r="F38" i="1"/>
  <c r="F37" i="1" s="1"/>
  <c r="G39" i="1"/>
  <c r="G38" i="1" s="1"/>
  <c r="G37" i="1" s="1"/>
  <c r="H39" i="1"/>
  <c r="H38" i="1" s="1"/>
  <c r="H37" i="1" s="1"/>
  <c r="I39" i="1"/>
  <c r="I38" i="1" s="1"/>
  <c r="I37" i="1" s="1"/>
  <c r="E35" i="1"/>
  <c r="E34" i="1" s="1"/>
  <c r="E33" i="1" s="1"/>
  <c r="F35" i="1"/>
  <c r="F34" i="1" s="1"/>
  <c r="F33" i="1" s="1"/>
  <c r="G35" i="1"/>
  <c r="G34" i="1" s="1"/>
  <c r="G33" i="1" s="1"/>
  <c r="G13" i="1" s="1"/>
  <c r="H35" i="1"/>
  <c r="H34" i="1" s="1"/>
  <c r="H33" i="1" s="1"/>
  <c r="I35" i="1"/>
  <c r="I34" i="1" s="1"/>
  <c r="I33" i="1" s="1"/>
  <c r="I13" i="1" s="1"/>
  <c r="D35" i="1"/>
  <c r="D34" i="1" s="1"/>
  <c r="D33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H13" i="1" l="1"/>
  <c r="F13" i="1"/>
  <c r="E15" i="1"/>
  <c r="E14" i="1" s="1"/>
  <c r="D15" i="1"/>
  <c r="D14" i="1" s="1"/>
  <c r="E51" i="1"/>
  <c r="E50" i="1" s="1"/>
  <c r="E21" i="1"/>
  <c r="E20" i="1" s="1"/>
  <c r="F112" i="1"/>
  <c r="F111" i="1" s="1"/>
  <c r="I51" i="1"/>
  <c r="I50" i="1" s="1"/>
  <c r="D21" i="1"/>
  <c r="D20" i="1" s="1"/>
  <c r="D70" i="1"/>
  <c r="H70" i="1"/>
  <c r="F103" i="1"/>
  <c r="F102" i="1" s="1"/>
  <c r="E112" i="1"/>
  <c r="E111" i="1" s="1"/>
  <c r="F70" i="1"/>
  <c r="D61" i="1"/>
  <c r="E61" i="1"/>
  <c r="G75" i="1"/>
  <c r="G74" i="1" s="1"/>
  <c r="D51" i="1"/>
  <c r="D50" i="1" s="1"/>
  <c r="E75" i="1"/>
  <c r="E74" i="1" s="1"/>
  <c r="H86" i="1"/>
  <c r="H85" i="1" s="1"/>
  <c r="D112" i="1"/>
  <c r="D111" i="1" s="1"/>
  <c r="D86" i="1"/>
  <c r="D85" i="1" s="1"/>
  <c r="I103" i="1"/>
  <c r="I102" i="1" s="1"/>
  <c r="E103" i="1"/>
  <c r="E102" i="1" s="1"/>
  <c r="H112" i="1"/>
  <c r="H111" i="1" s="1"/>
  <c r="H21" i="1"/>
  <c r="H20" i="1" s="1"/>
  <c r="F21" i="1"/>
  <c r="F20" i="1" s="1"/>
  <c r="E38" i="1"/>
  <c r="E37" i="1" s="1"/>
  <c r="E13" i="1" s="1"/>
  <c r="I86" i="1"/>
  <c r="I85" i="1" s="1"/>
  <c r="E86" i="1"/>
  <c r="E85" i="1" s="1"/>
  <c r="F86" i="1"/>
  <c r="F85" i="1" s="1"/>
  <c r="H103" i="1"/>
  <c r="H102" i="1" s="1"/>
  <c r="F75" i="1"/>
  <c r="F74" i="1" s="1"/>
  <c r="G21" i="1"/>
  <c r="G20" i="1" s="1"/>
  <c r="E70" i="1"/>
  <c r="H51" i="1"/>
  <c r="H50" i="1" s="1"/>
  <c r="I70" i="1"/>
  <c r="D103" i="1"/>
  <c r="D102" i="1" s="1"/>
  <c r="G103" i="1"/>
  <c r="G102" i="1" s="1"/>
  <c r="I112" i="1"/>
  <c r="I111" i="1" s="1"/>
  <c r="D75" i="1"/>
  <c r="D74" i="1" s="1"/>
  <c r="H75" i="1"/>
  <c r="H74" i="1" s="1"/>
  <c r="I21" i="1"/>
  <c r="I20" i="1" s="1"/>
  <c r="G70" i="1"/>
  <c r="G86" i="1"/>
  <c r="G85" i="1" s="1"/>
  <c r="G51" i="1"/>
  <c r="G50" i="1" s="1"/>
  <c r="D38" i="1"/>
  <c r="D37" i="1" s="1"/>
  <c r="D13" i="1" s="1"/>
  <c r="I117" i="1" l="1"/>
  <c r="I119" i="1" s="1"/>
  <c r="G117" i="1"/>
  <c r="G119" i="1" s="1"/>
  <c r="E119" i="1"/>
  <c r="D119" i="1"/>
  <c r="H119" i="1" l="1"/>
  <c r="F119" i="1"/>
</calcChain>
</file>

<file path=xl/sharedStrings.xml><?xml version="1.0" encoding="utf-8"?>
<sst xmlns="http://schemas.openxmlformats.org/spreadsheetml/2006/main" count="231" uniqueCount="169">
  <si>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</si>
  <si>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</si>
  <si>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</si>
  <si>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</si>
  <si>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</si>
  <si>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</si>
  <si>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</si>
  <si>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</si>
  <si>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</si>
  <si>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</si>
  <si>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</si>
  <si>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</si>
  <si>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</si>
  <si>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</si>
  <si>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</si>
  <si>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</si>
  <si>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</si>
  <si>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</si>
  <si>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</si>
  <si>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</si>
  <si>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</si>
  <si>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</si>
  <si>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</si>
  <si>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</si>
  <si>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</si>
  <si>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</si>
  <si>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</si>
  <si>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</si>
  <si>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</si>
  <si>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</si>
  <si>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</si>
  <si>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</si>
  <si>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</si>
  <si>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</si>
  <si>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</si>
  <si>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</si>
  <si>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</si>
  <si>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</si>
  <si>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</si>
  <si>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</si>
  <si>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</si>
  <si>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</si>
  <si>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</si>
  <si>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</si>
  <si>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</si>
  <si>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</si>
  <si>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</si>
  <si>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</si>
  <si>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</si>
  <si>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</si>
  <si>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</si>
  <si>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</si>
  <si>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</si>
  <si>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</si>
  <si>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</si>
  <si>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</si>
  <si>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</si>
  <si>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</si>
  <si>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</si>
  <si>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</si>
  <si>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</si>
  <si>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</si>
  <si>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</si>
  <si>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</si>
  <si>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</si>
  <si>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</si>
  <si>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</si>
  <si>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</si>
  <si>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</si>
  <si>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</si>
  <si>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</si>
  <si>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</si>
  <si>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</si>
  <si>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</si>
  <si>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</si>
  <si>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</si>
  <si>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</si>
  <si>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</si>
  <si>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</si>
  <si>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</si>
  <si>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</si>
  <si>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</si>
  <si>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</si>
  <si>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</si>
  <si>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</si>
  <si>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</si>
  <si>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</si>
  <si>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</si>
  <si>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</si>
  <si>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</si>
  <si>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</si>
  <si>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</si>
  <si>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</si>
  <si>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</si>
  <si>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</si>
  <si>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</si>
  <si>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</si>
  <si>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</si>
  <si>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</si>
  <si>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</si>
  <si>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</si>
  <si>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</si>
  <si>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</si>
  <si>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</si>
  <si>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</si>
  <si>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</si>
  <si>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</si>
  <si>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</si>
  <si>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</si>
  <si>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</si>
  <si>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</si>
  <si>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</si>
  <si>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</si>
  <si>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</si>
  <si>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</si>
  <si>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</si>
  <si>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</si>
  <si>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</si>
  <si>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</si>
  <si>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</si>
  <si>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</si>
  <si>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</si>
  <si>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</si>
  <si>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Ведомственная структура расходов местного бюджета на 2017 год и на плановый период 2018 и 2019 годов</t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</si>
  <si>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</si>
  <si>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</si>
  <si>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</si>
  <si>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</si>
  <si>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</si>
  <si>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</si>
  <si>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</si>
  <si>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</si>
  <si>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</si>
  <si>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</si>
  <si>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</si>
  <si>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</si>
  <si>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</si>
  <si>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</si>
  <si>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</si>
  <si>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</si>
  <si>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</si>
  <si>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</si>
  <si>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</si>
  <si>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</si>
  <si>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</si>
  <si>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</si>
  <si>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>03 10 9900072004 630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</si>
  <si>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</si>
  <si>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 xml:space="preserve"> к Решению Собрания представителей сельского поселения Девлезеркино </t>
  </si>
  <si>
    <t>"01" февраля 2017г.№ 49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</si>
  <si>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</si>
  <si>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</si>
  <si>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</si>
  <si>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</si>
  <si>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</si>
  <si>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</si>
  <si>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</si>
  <si>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</si>
  <si>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</si>
  <si>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</si>
  <si>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</si>
  <si>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</si>
  <si>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</si>
  <si>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</si>
  <si>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КУЛЬТУРА И КИНЕМАТОГРАФИЯ</t>
  </si>
  <si>
    <t>08 00</t>
  </si>
  <si>
    <t>ФИЗИЧЕСКАЯ КУЛЬТУРА И СПОРТ</t>
  </si>
  <si>
    <t xml:space="preserve">Физическая культура </t>
  </si>
  <si>
    <t>11 00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</si>
</sst>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0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2:J119"/>
  <sheetViews>
    <sheetView tabSelected="1" view="pageBreakPreview" topLeftCell="A95" zoomScale="80" zoomScaleNormal="70" zoomScaleSheetLayoutView="80" workbookViewId="0">
      <selection activeCell="H118" sqref="H118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2"/>
      <c r="C2" s="52"/>
      <c r="D2" s="52"/>
      <c r="E2" s="52"/>
      <c r="F2" s="52"/>
      <c r="G2" s="52"/>
      <c r="H2" s="86" t="s">
        <v>54</v>
      </c>
      <c r="I2" s="87"/>
    </row>
    <row r="3" spans="1:10" s="4" customFormat="1" ht="21" customHeight="1" x14ac:dyDescent="0.2">
      <c r="B3" s="53"/>
      <c r="C3" s="52"/>
      <c r="D3" s="52"/>
      <c r="E3" s="95" t="s">
        <v>148</v>
      </c>
      <c r="F3" s="96"/>
      <c r="G3" s="96"/>
      <c r="H3" s="96"/>
      <c r="I3" s="96"/>
    </row>
    <row r="4" spans="1:10" s="4" customFormat="1" ht="15.75" customHeight="1" x14ac:dyDescent="0.2">
      <c r="B4" s="53"/>
      <c r="C4" s="52"/>
      <c r="D4" s="52"/>
      <c r="E4" s="77"/>
      <c r="F4" s="78"/>
      <c r="G4" s="78"/>
      <c r="H4" s="84" t="s">
        <v>149</v>
      </c>
      <c r="I4" s="85"/>
    </row>
    <row r="5" spans="1:10" s="4" customFormat="1" x14ac:dyDescent="0.2"/>
    <row r="6" spans="1:10" s="4" customFormat="1" ht="15.75" customHeight="1" x14ac:dyDescent="0.25">
      <c r="B6" s="94" t="s">
        <v>123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 x14ac:dyDescent="0.25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 x14ac:dyDescent="0.25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88" t="s">
        <v>0</v>
      </c>
      <c r="B10" s="97" t="s">
        <v>1</v>
      </c>
      <c r="C10" s="90" t="s">
        <v>2</v>
      </c>
      <c r="D10" s="92">
        <v>2017</v>
      </c>
      <c r="E10" s="93"/>
      <c r="F10" s="92">
        <v>2018</v>
      </c>
      <c r="G10" s="93"/>
      <c r="H10" s="92">
        <v>2019</v>
      </c>
      <c r="I10" s="93"/>
      <c r="J10" s="8"/>
    </row>
    <row r="11" spans="1:10" s="4" customFormat="1" ht="72.75" customHeight="1" x14ac:dyDescent="0.25">
      <c r="A11" s="89"/>
      <c r="B11" s="98"/>
      <c r="C11" s="91"/>
      <c r="D11" s="9" t="s">
        <v>43</v>
      </c>
      <c r="E11" s="54" t="s">
        <v>44</v>
      </c>
      <c r="F11" s="9" t="s">
        <v>43</v>
      </c>
      <c r="G11" s="55" t="s">
        <v>44</v>
      </c>
      <c r="H11" s="9" t="s">
        <v>43</v>
      </c>
      <c r="I11" s="55" t="s">
        <v>44</v>
      </c>
      <c r="J11" s="8"/>
    </row>
    <row r="12" spans="1:10" s="4" customFormat="1" ht="15.75" customHeight="1" x14ac:dyDescent="0.3">
      <c r="A12" s="5">
        <v>485</v>
      </c>
      <c r="B12" s="10" t="s">
        <v>60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5.75" customHeight="1" x14ac:dyDescent="0.3">
      <c r="A13" s="5"/>
      <c r="B13" s="104" t="s">
        <v>150</v>
      </c>
      <c r="C13" s="15" t="s">
        <v>151</v>
      </c>
      <c r="D13" s="12">
        <f>D14+D20+D30+D33+D37</f>
        <v>1779.2</v>
      </c>
      <c r="E13" s="12">
        <f>E14+E20+E30+E33+E37</f>
        <v>357.4</v>
      </c>
      <c r="F13" s="12">
        <f>F14+F20+F30+F33+F37</f>
        <v>994.5</v>
      </c>
      <c r="G13" s="12">
        <f>G14+G20+G30+G33+G37</f>
        <v>0</v>
      </c>
      <c r="H13" s="12">
        <f>H14+H20+H30+H33+H37</f>
        <v>978.80000000000007</v>
      </c>
      <c r="I13" s="99">
        <f>I14+I20+I30+I33+I37</f>
        <v>0</v>
      </c>
      <c r="J13" s="8"/>
    </row>
    <row r="14" spans="1:10" s="4" customFormat="1" ht="37.5" x14ac:dyDescent="0.25">
      <c r="A14" s="2"/>
      <c r="B14" s="14" t="s">
        <v>3</v>
      </c>
      <c r="C14" s="64" t="s">
        <v>4</v>
      </c>
      <c r="D14" s="67">
        <f t="shared" ref="D14:I14" si="0">D15</f>
        <v>506.20000000000005</v>
      </c>
      <c r="E14" s="67">
        <f t="shared" si="0"/>
        <v>74.099999999999994</v>
      </c>
      <c r="F14" s="67">
        <f t="shared" si="0"/>
        <v>315.8</v>
      </c>
      <c r="G14" s="67">
        <f t="shared" si="0"/>
        <v>0</v>
      </c>
      <c r="H14" s="67">
        <f t="shared" si="0"/>
        <v>325</v>
      </c>
      <c r="I14" s="67">
        <f t="shared" si="0"/>
        <v>0</v>
      </c>
      <c r="J14" s="8"/>
    </row>
    <row r="15" spans="1:10" s="4" customFormat="1" ht="18.75" x14ac:dyDescent="0.25">
      <c r="A15" s="2"/>
      <c r="B15" s="16" t="s">
        <v>42</v>
      </c>
      <c r="C15" s="17" t="s">
        <v>67</v>
      </c>
      <c r="D15" s="18">
        <f>D16+D18</f>
        <v>506.20000000000005</v>
      </c>
      <c r="E15" s="18">
        <f>E16+E18</f>
        <v>74.099999999999994</v>
      </c>
      <c r="F15" s="18">
        <f>F17</f>
        <v>315.8</v>
      </c>
      <c r="G15" s="18">
        <f>G17</f>
        <v>0</v>
      </c>
      <c r="H15" s="18">
        <f>H17</f>
        <v>325</v>
      </c>
      <c r="I15" s="18">
        <f>I17</f>
        <v>0</v>
      </c>
      <c r="J15" s="8"/>
    </row>
    <row r="16" spans="1:10" s="4" customFormat="1" ht="37.5" x14ac:dyDescent="0.25">
      <c r="A16" s="2"/>
      <c r="B16" s="16" t="s">
        <v>45</v>
      </c>
      <c r="C16" s="56" t="s">
        <v>68</v>
      </c>
      <c r="D16" s="66">
        <f t="shared" ref="D16:I16" si="1">D17</f>
        <v>432.1</v>
      </c>
      <c r="E16" s="66">
        <f t="shared" si="1"/>
        <v>0</v>
      </c>
      <c r="F16" s="66">
        <f t="shared" si="1"/>
        <v>315.8</v>
      </c>
      <c r="G16" s="66">
        <f t="shared" si="1"/>
        <v>0</v>
      </c>
      <c r="H16" s="66">
        <f t="shared" si="1"/>
        <v>325</v>
      </c>
      <c r="I16" s="66">
        <f t="shared" si="1"/>
        <v>0</v>
      </c>
      <c r="J16" s="8"/>
    </row>
    <row r="17" spans="1:10" s="4" customFormat="1" ht="37.5" x14ac:dyDescent="0.25">
      <c r="A17" s="2"/>
      <c r="B17" s="16" t="s">
        <v>30</v>
      </c>
      <c r="C17" s="56" t="s">
        <v>69</v>
      </c>
      <c r="D17" s="58">
        <v>432.1</v>
      </c>
      <c r="E17" s="58">
        <v>0</v>
      </c>
      <c r="F17" s="58">
        <v>315.8</v>
      </c>
      <c r="G17" s="58">
        <v>0</v>
      </c>
      <c r="H17" s="58">
        <v>325</v>
      </c>
      <c r="I17" s="81">
        <v>0</v>
      </c>
      <c r="J17" s="8"/>
    </row>
    <row r="18" spans="1:10" s="4" customFormat="1" ht="37.5" x14ac:dyDescent="0.25">
      <c r="A18" s="2"/>
      <c r="B18" s="16" t="s">
        <v>66</v>
      </c>
      <c r="C18" s="56" t="s">
        <v>124</v>
      </c>
      <c r="D18" s="58">
        <f t="shared" ref="D18:I18" si="2">D19</f>
        <v>74.099999999999994</v>
      </c>
      <c r="E18" s="58">
        <f t="shared" si="2"/>
        <v>74.099999999999994</v>
      </c>
      <c r="F18" s="58">
        <f t="shared" si="2"/>
        <v>0</v>
      </c>
      <c r="G18" s="58">
        <f t="shared" si="2"/>
        <v>0</v>
      </c>
      <c r="H18" s="58">
        <f t="shared" si="2"/>
        <v>0</v>
      </c>
      <c r="I18" s="81">
        <f t="shared" si="2"/>
        <v>0</v>
      </c>
      <c r="J18" s="8"/>
    </row>
    <row r="19" spans="1:10" s="4" customFormat="1" ht="37.5" x14ac:dyDescent="0.25">
      <c r="A19" s="2"/>
      <c r="B19" s="16" t="s">
        <v>30</v>
      </c>
      <c r="C19" s="56" t="s">
        <v>125</v>
      </c>
      <c r="D19" s="58">
        <v>74.099999999999994</v>
      </c>
      <c r="E19" s="79">
        <v>74.099999999999994</v>
      </c>
      <c r="F19" s="58">
        <v>0</v>
      </c>
      <c r="G19" s="58">
        <v>0</v>
      </c>
      <c r="H19" s="58">
        <v>0</v>
      </c>
      <c r="I19" s="81">
        <v>0</v>
      </c>
      <c r="J19" s="8"/>
    </row>
    <row r="20" spans="1:10" s="4" customFormat="1" ht="63.75" customHeight="1" x14ac:dyDescent="0.25">
      <c r="A20" s="2"/>
      <c r="B20" s="14" t="s">
        <v>5</v>
      </c>
      <c r="C20" s="64" t="s">
        <v>6</v>
      </c>
      <c r="D20" s="65">
        <f t="shared" ref="D20:I20" si="3">D21</f>
        <v>942.7</v>
      </c>
      <c r="E20" s="65">
        <f t="shared" si="3"/>
        <v>63.2</v>
      </c>
      <c r="F20" s="65">
        <f t="shared" si="3"/>
        <v>625</v>
      </c>
      <c r="G20" s="65">
        <f t="shared" si="3"/>
        <v>0</v>
      </c>
      <c r="H20" s="65">
        <f t="shared" si="3"/>
        <v>631.6</v>
      </c>
      <c r="I20" s="65">
        <f t="shared" si="3"/>
        <v>0</v>
      </c>
      <c r="J20" s="8"/>
    </row>
    <row r="21" spans="1:10" s="4" customFormat="1" ht="18.75" x14ac:dyDescent="0.25">
      <c r="A21" s="2"/>
      <c r="B21" s="16" t="s">
        <v>42</v>
      </c>
      <c r="C21" s="17" t="s">
        <v>70</v>
      </c>
      <c r="D21" s="19">
        <f>D22+D28+D26</f>
        <v>942.7</v>
      </c>
      <c r="E21" s="19">
        <f>E22+E26+E28</f>
        <v>63.2</v>
      </c>
      <c r="F21" s="19">
        <f t="shared" ref="F21:I21" si="4">F22+F28</f>
        <v>625</v>
      </c>
      <c r="G21" s="19">
        <f t="shared" si="4"/>
        <v>0</v>
      </c>
      <c r="H21" s="19">
        <f t="shared" si="4"/>
        <v>631.6</v>
      </c>
      <c r="I21" s="19">
        <f t="shared" si="4"/>
        <v>0</v>
      </c>
      <c r="J21" s="8"/>
    </row>
    <row r="22" spans="1:10" s="4" customFormat="1" ht="37.5" x14ac:dyDescent="0.25">
      <c r="A22" s="2"/>
      <c r="B22" s="16" t="s">
        <v>45</v>
      </c>
      <c r="C22" s="56" t="s">
        <v>71</v>
      </c>
      <c r="D22" s="58">
        <f t="shared" ref="D22:I22" si="5">D23+D24+D25</f>
        <v>856.5</v>
      </c>
      <c r="E22" s="58">
        <f t="shared" si="5"/>
        <v>0</v>
      </c>
      <c r="F22" s="58">
        <f>F23+F24+F25</f>
        <v>602</v>
      </c>
      <c r="G22" s="58">
        <f t="shared" si="5"/>
        <v>0</v>
      </c>
      <c r="H22" s="58">
        <f t="shared" si="5"/>
        <v>608.6</v>
      </c>
      <c r="I22" s="58">
        <f t="shared" si="5"/>
        <v>0</v>
      </c>
      <c r="J22" s="8"/>
    </row>
    <row r="23" spans="1:10" s="4" customFormat="1" ht="37.5" x14ac:dyDescent="0.25">
      <c r="A23" s="2"/>
      <c r="B23" s="16" t="s">
        <v>30</v>
      </c>
      <c r="C23" s="56" t="s">
        <v>72</v>
      </c>
      <c r="D23" s="58">
        <v>812.6</v>
      </c>
      <c r="E23" s="58">
        <v>0</v>
      </c>
      <c r="F23" s="58">
        <v>570</v>
      </c>
      <c r="G23" s="58">
        <v>0</v>
      </c>
      <c r="H23" s="58">
        <v>576.6</v>
      </c>
      <c r="I23" s="81">
        <v>0</v>
      </c>
      <c r="J23" s="8"/>
    </row>
    <row r="24" spans="1:10" s="4" customFormat="1" ht="37.5" x14ac:dyDescent="0.25">
      <c r="A24" s="2"/>
      <c r="B24" s="16" t="s">
        <v>31</v>
      </c>
      <c r="C24" s="56" t="s">
        <v>73</v>
      </c>
      <c r="D24" s="58">
        <v>40.6</v>
      </c>
      <c r="E24" s="58">
        <v>0</v>
      </c>
      <c r="F24" s="58">
        <v>29</v>
      </c>
      <c r="G24" s="58">
        <v>0</v>
      </c>
      <c r="H24" s="58">
        <v>29</v>
      </c>
      <c r="I24" s="81">
        <v>0</v>
      </c>
      <c r="J24" s="8"/>
    </row>
    <row r="25" spans="1:10" s="63" customFormat="1" ht="31.15" customHeight="1" x14ac:dyDescent="0.2">
      <c r="A25" s="60"/>
      <c r="B25" s="61" t="s">
        <v>32</v>
      </c>
      <c r="C25" s="56" t="s">
        <v>74</v>
      </c>
      <c r="D25" s="58">
        <v>3.3</v>
      </c>
      <c r="E25" s="58">
        <v>0</v>
      </c>
      <c r="F25" s="58">
        <v>3</v>
      </c>
      <c r="G25" s="58">
        <v>0</v>
      </c>
      <c r="H25" s="58">
        <v>3</v>
      </c>
      <c r="I25" s="81">
        <v>0</v>
      </c>
      <c r="J25" s="62" t="s">
        <v>50</v>
      </c>
    </row>
    <row r="26" spans="1:10" s="63" customFormat="1" ht="41.25" customHeight="1" x14ac:dyDescent="0.2">
      <c r="A26" s="60"/>
      <c r="B26" s="16" t="s">
        <v>66</v>
      </c>
      <c r="C26" s="56" t="s">
        <v>126</v>
      </c>
      <c r="D26" s="58">
        <f t="shared" ref="D26:I26" si="6">D27</f>
        <v>63.2</v>
      </c>
      <c r="E26" s="58">
        <f t="shared" si="6"/>
        <v>63.2</v>
      </c>
      <c r="F26" s="58">
        <f t="shared" si="6"/>
        <v>0</v>
      </c>
      <c r="G26" s="58">
        <f t="shared" si="6"/>
        <v>0</v>
      </c>
      <c r="H26" s="58">
        <f t="shared" si="6"/>
        <v>0</v>
      </c>
      <c r="I26" s="81">
        <f t="shared" si="6"/>
        <v>0</v>
      </c>
      <c r="J26" s="62"/>
    </row>
    <row r="27" spans="1:10" s="63" customFormat="1" ht="39.75" customHeight="1" x14ac:dyDescent="0.2">
      <c r="A27" s="60"/>
      <c r="B27" s="16" t="s">
        <v>30</v>
      </c>
      <c r="C27" s="56" t="s">
        <v>127</v>
      </c>
      <c r="D27" s="58">
        <v>63.2</v>
      </c>
      <c r="E27" s="58">
        <v>63.2</v>
      </c>
      <c r="F27" s="58">
        <v>0</v>
      </c>
      <c r="G27" s="58">
        <v>0</v>
      </c>
      <c r="H27" s="58">
        <v>0</v>
      </c>
      <c r="I27" s="81">
        <v>0</v>
      </c>
      <c r="J27" s="62"/>
    </row>
    <row r="28" spans="1:10" s="4" customFormat="1" ht="93.75" x14ac:dyDescent="0.25">
      <c r="A28" s="2"/>
      <c r="B28" s="16" t="s">
        <v>55</v>
      </c>
      <c r="C28" s="56" t="s">
        <v>75</v>
      </c>
      <c r="D28" s="58">
        <f t="shared" ref="D28:I28" si="7">D29</f>
        <v>23</v>
      </c>
      <c r="E28" s="58">
        <f t="shared" si="7"/>
        <v>0</v>
      </c>
      <c r="F28" s="58">
        <f t="shared" si="7"/>
        <v>23</v>
      </c>
      <c r="G28" s="58">
        <f t="shared" si="7"/>
        <v>0</v>
      </c>
      <c r="H28" s="58">
        <f t="shared" si="7"/>
        <v>23</v>
      </c>
      <c r="I28" s="58">
        <f t="shared" si="7"/>
        <v>0</v>
      </c>
      <c r="J28" s="8"/>
    </row>
    <row r="29" spans="1:10" s="4" customFormat="1" ht="18.75" x14ac:dyDescent="0.25">
      <c r="A29" s="2"/>
      <c r="B29" s="16" t="s">
        <v>16</v>
      </c>
      <c r="C29" s="17" t="s">
        <v>76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2">
        <v>0</v>
      </c>
      <c r="J29" s="8"/>
    </row>
    <row r="30" spans="1:10" s="75" customFormat="1" ht="56.25" x14ac:dyDescent="0.25">
      <c r="A30" s="2"/>
      <c r="B30" s="14" t="s">
        <v>63</v>
      </c>
      <c r="C30" s="72" t="s">
        <v>64</v>
      </c>
      <c r="D30" s="65">
        <f t="shared" ref="D30:I30" si="8">D31</f>
        <v>40.5</v>
      </c>
      <c r="E30" s="65">
        <f t="shared" si="8"/>
        <v>0</v>
      </c>
      <c r="F30" s="65">
        <f t="shared" si="8"/>
        <v>16.600000000000001</v>
      </c>
      <c r="G30" s="65">
        <f t="shared" si="8"/>
        <v>0</v>
      </c>
      <c r="H30" s="65">
        <f t="shared" si="8"/>
        <v>0</v>
      </c>
      <c r="I30" s="80">
        <f t="shared" si="8"/>
        <v>0</v>
      </c>
      <c r="J30" s="74"/>
    </row>
    <row r="31" spans="1:10" s="4" customFormat="1" ht="98.25" customHeight="1" x14ac:dyDescent="0.25">
      <c r="A31" s="2"/>
      <c r="B31" s="16" t="s">
        <v>55</v>
      </c>
      <c r="C31" s="56" t="s">
        <v>77</v>
      </c>
      <c r="D31" s="58">
        <f>D32</f>
        <v>40.5</v>
      </c>
      <c r="E31" s="58">
        <f>E32</f>
        <v>0</v>
      </c>
      <c r="F31" s="58">
        <f>F32</f>
        <v>16.600000000000001</v>
      </c>
      <c r="G31" s="79">
        <v>0</v>
      </c>
      <c r="H31" s="58">
        <f>H32</f>
        <v>0</v>
      </c>
      <c r="I31" s="81">
        <f>I32</f>
        <v>0</v>
      </c>
      <c r="J31" s="8"/>
    </row>
    <row r="32" spans="1:10" s="4" customFormat="1" ht="18.75" x14ac:dyDescent="0.25">
      <c r="A32" s="2"/>
      <c r="B32" s="16" t="s">
        <v>16</v>
      </c>
      <c r="C32" s="56" t="s">
        <v>78</v>
      </c>
      <c r="D32" s="19">
        <v>40.5</v>
      </c>
      <c r="E32" s="19">
        <v>0</v>
      </c>
      <c r="F32" s="19">
        <v>16.600000000000001</v>
      </c>
      <c r="G32" s="19">
        <v>0</v>
      </c>
      <c r="H32" s="19">
        <v>0</v>
      </c>
      <c r="I32" s="82">
        <v>0</v>
      </c>
      <c r="J32" s="8"/>
    </row>
    <row r="33" spans="1:10" s="4" customFormat="1" ht="18.75" x14ac:dyDescent="0.25">
      <c r="A33" s="2"/>
      <c r="B33" s="14" t="s">
        <v>25</v>
      </c>
      <c r="C33" s="15" t="s">
        <v>24</v>
      </c>
      <c r="D33" s="20">
        <f t="shared" ref="D33:I35" si="9">D34</f>
        <v>20</v>
      </c>
      <c r="E33" s="20">
        <f t="shared" si="9"/>
        <v>0</v>
      </c>
      <c r="F33" s="20">
        <f t="shared" si="9"/>
        <v>20</v>
      </c>
      <c r="G33" s="20">
        <f t="shared" si="9"/>
        <v>0</v>
      </c>
      <c r="H33" s="20">
        <f t="shared" si="9"/>
        <v>20</v>
      </c>
      <c r="I33" s="20">
        <f t="shared" si="9"/>
        <v>0</v>
      </c>
      <c r="J33" s="8"/>
    </row>
    <row r="34" spans="1:10" s="4" customFormat="1" ht="18.75" x14ac:dyDescent="0.25">
      <c r="A34" s="2"/>
      <c r="B34" s="16" t="s">
        <v>42</v>
      </c>
      <c r="C34" s="17" t="s">
        <v>79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 x14ac:dyDescent="0.25">
      <c r="A35" s="2"/>
      <c r="B35" s="16" t="s">
        <v>48</v>
      </c>
      <c r="C35" s="17" t="s">
        <v>80</v>
      </c>
      <c r="D35" s="19">
        <f>D36</f>
        <v>20</v>
      </c>
      <c r="E35" s="19">
        <f t="shared" si="9"/>
        <v>0</v>
      </c>
      <c r="F35" s="19">
        <f t="shared" si="9"/>
        <v>20</v>
      </c>
      <c r="G35" s="19">
        <f t="shared" si="9"/>
        <v>0</v>
      </c>
      <c r="H35" s="19">
        <f t="shared" si="9"/>
        <v>20</v>
      </c>
      <c r="I35" s="19">
        <f t="shared" si="9"/>
        <v>0</v>
      </c>
      <c r="J35" s="8"/>
    </row>
    <row r="36" spans="1:10" s="4" customFormat="1" ht="18.75" x14ac:dyDescent="0.25">
      <c r="A36" s="2"/>
      <c r="B36" s="16" t="s">
        <v>36</v>
      </c>
      <c r="C36" s="17" t="s">
        <v>81</v>
      </c>
      <c r="D36" s="19">
        <v>20</v>
      </c>
      <c r="E36" s="19">
        <v>0</v>
      </c>
      <c r="F36" s="19">
        <v>20</v>
      </c>
      <c r="G36" s="19">
        <v>0</v>
      </c>
      <c r="H36" s="19">
        <v>20</v>
      </c>
      <c r="I36" s="13">
        <v>0</v>
      </c>
      <c r="J36" s="8"/>
    </row>
    <row r="37" spans="1:10" s="4" customFormat="1" ht="18.75" x14ac:dyDescent="0.25">
      <c r="A37" s="2"/>
      <c r="B37" s="14" t="s">
        <v>7</v>
      </c>
      <c r="C37" s="15" t="s">
        <v>20</v>
      </c>
      <c r="D37" s="20">
        <f t="shared" ref="D37:I38" si="10">D38</f>
        <v>269.8</v>
      </c>
      <c r="E37" s="20">
        <f t="shared" si="10"/>
        <v>220.1</v>
      </c>
      <c r="F37" s="20">
        <f t="shared" si="10"/>
        <v>17.100000000000001</v>
      </c>
      <c r="G37" s="20">
        <f t="shared" si="10"/>
        <v>0</v>
      </c>
      <c r="H37" s="20">
        <f t="shared" si="10"/>
        <v>2.2000000000000002</v>
      </c>
      <c r="I37" s="20">
        <f t="shared" si="10"/>
        <v>0</v>
      </c>
      <c r="J37" s="8"/>
    </row>
    <row r="38" spans="1:10" s="4" customFormat="1" ht="18.75" x14ac:dyDescent="0.25">
      <c r="A38" s="2"/>
      <c r="B38" s="26" t="s">
        <v>42</v>
      </c>
      <c r="C38" s="17" t="s">
        <v>82</v>
      </c>
      <c r="D38" s="24">
        <f>D39+D42</f>
        <v>269.8</v>
      </c>
      <c r="E38" s="24">
        <f>E39+E42</f>
        <v>220.1</v>
      </c>
      <c r="F38" s="24">
        <f t="shared" si="10"/>
        <v>17.100000000000001</v>
      </c>
      <c r="G38" s="24">
        <f t="shared" si="10"/>
        <v>0</v>
      </c>
      <c r="H38" s="24">
        <f t="shared" si="10"/>
        <v>2.2000000000000002</v>
      </c>
      <c r="I38" s="24">
        <f t="shared" si="10"/>
        <v>0</v>
      </c>
      <c r="J38" s="8"/>
    </row>
    <row r="39" spans="1:10" s="4" customFormat="1" ht="18.75" x14ac:dyDescent="0.25">
      <c r="A39" s="2"/>
      <c r="B39" s="16" t="s">
        <v>47</v>
      </c>
      <c r="C39" s="17" t="s">
        <v>83</v>
      </c>
      <c r="D39" s="24">
        <f>D40+D41</f>
        <v>49.7</v>
      </c>
      <c r="E39" s="24">
        <f>E40</f>
        <v>0</v>
      </c>
      <c r="F39" s="24">
        <f>F40+F41</f>
        <v>17.100000000000001</v>
      </c>
      <c r="G39" s="24">
        <f>G40</f>
        <v>0</v>
      </c>
      <c r="H39" s="24">
        <f>H40</f>
        <v>2.2000000000000002</v>
      </c>
      <c r="I39" s="24">
        <f>I40</f>
        <v>0</v>
      </c>
      <c r="J39" s="8"/>
    </row>
    <row r="40" spans="1:10" s="4" customFormat="1" ht="39" customHeight="1" x14ac:dyDescent="0.25">
      <c r="A40" s="2"/>
      <c r="B40" s="16" t="s">
        <v>31</v>
      </c>
      <c r="C40" s="56" t="s">
        <v>84</v>
      </c>
      <c r="D40" s="57">
        <v>15.6</v>
      </c>
      <c r="E40" s="57">
        <v>0</v>
      </c>
      <c r="F40" s="57">
        <v>8.4</v>
      </c>
      <c r="G40" s="57">
        <v>0</v>
      </c>
      <c r="H40" s="57">
        <v>2.2000000000000002</v>
      </c>
      <c r="I40" s="57">
        <v>0</v>
      </c>
      <c r="J40" s="21" t="s">
        <v>49</v>
      </c>
    </row>
    <row r="41" spans="1:10" s="4" customFormat="1" ht="31.5" customHeight="1" x14ac:dyDescent="0.25">
      <c r="A41" s="2"/>
      <c r="B41" s="61" t="s">
        <v>32</v>
      </c>
      <c r="C41" s="27" t="s">
        <v>85</v>
      </c>
      <c r="D41" s="28">
        <v>34.1</v>
      </c>
      <c r="E41" s="28">
        <v>0</v>
      </c>
      <c r="F41" s="28">
        <v>8.6999999999999993</v>
      </c>
      <c r="G41" s="28">
        <v>0</v>
      </c>
      <c r="H41" s="28">
        <v>0</v>
      </c>
      <c r="I41" s="28">
        <v>0</v>
      </c>
      <c r="J41" s="21"/>
    </row>
    <row r="42" spans="1:10" s="4" customFormat="1" ht="37.5" customHeight="1" x14ac:dyDescent="0.25">
      <c r="A42" s="2"/>
      <c r="B42" s="16" t="s">
        <v>52</v>
      </c>
      <c r="C42" s="27" t="s">
        <v>128</v>
      </c>
      <c r="D42" s="28">
        <f t="shared" ref="D42:I42" si="11">D43</f>
        <v>220.1</v>
      </c>
      <c r="E42" s="28">
        <f t="shared" si="11"/>
        <v>220.1</v>
      </c>
      <c r="F42" s="28">
        <f t="shared" si="11"/>
        <v>0</v>
      </c>
      <c r="G42" s="28">
        <f t="shared" si="11"/>
        <v>0</v>
      </c>
      <c r="H42" s="28">
        <f t="shared" si="11"/>
        <v>0</v>
      </c>
      <c r="I42" s="28">
        <f t="shared" si="11"/>
        <v>0</v>
      </c>
      <c r="J42" s="21"/>
    </row>
    <row r="43" spans="1:10" s="4" customFormat="1" ht="37.15" customHeight="1" x14ac:dyDescent="0.25">
      <c r="A43" s="2"/>
      <c r="B43" s="16" t="s">
        <v>31</v>
      </c>
      <c r="C43" s="27" t="s">
        <v>129</v>
      </c>
      <c r="D43" s="28">
        <v>220.1</v>
      </c>
      <c r="E43" s="28">
        <v>220.1</v>
      </c>
      <c r="F43" s="28">
        <v>0</v>
      </c>
      <c r="G43" s="28">
        <v>0</v>
      </c>
      <c r="H43" s="28">
        <v>0</v>
      </c>
      <c r="I43" s="28">
        <v>0</v>
      </c>
      <c r="J43" s="21"/>
    </row>
    <row r="44" spans="1:10" s="75" customFormat="1" ht="19.5" customHeight="1" x14ac:dyDescent="0.25">
      <c r="A44" s="2"/>
      <c r="B44" s="105" t="s">
        <v>152</v>
      </c>
      <c r="C44" s="30" t="s">
        <v>153</v>
      </c>
      <c r="D44" s="31">
        <f>D45</f>
        <v>74.5</v>
      </c>
      <c r="E44" s="31">
        <f>E45</f>
        <v>74.5</v>
      </c>
      <c r="F44" s="31">
        <f>F45</f>
        <v>0</v>
      </c>
      <c r="G44" s="31">
        <f>G45</f>
        <v>0</v>
      </c>
      <c r="H44" s="31">
        <f>H45</f>
        <v>0</v>
      </c>
      <c r="I44" s="31">
        <f>I45</f>
        <v>0</v>
      </c>
      <c r="J44" s="100"/>
    </row>
    <row r="45" spans="1:10" s="4" customFormat="1" ht="18.75" x14ac:dyDescent="0.25">
      <c r="A45" s="2"/>
      <c r="B45" s="29" t="s">
        <v>14</v>
      </c>
      <c r="C45" s="30" t="s">
        <v>15</v>
      </c>
      <c r="D45" s="31">
        <f t="shared" ref="D45:I46" si="12">D46</f>
        <v>74.5</v>
      </c>
      <c r="E45" s="31">
        <f t="shared" si="12"/>
        <v>74.5</v>
      </c>
      <c r="F45" s="31">
        <f t="shared" si="12"/>
        <v>0</v>
      </c>
      <c r="G45" s="31">
        <f t="shared" si="12"/>
        <v>0</v>
      </c>
      <c r="H45" s="31">
        <f t="shared" si="12"/>
        <v>0</v>
      </c>
      <c r="I45" s="31">
        <f t="shared" si="12"/>
        <v>0</v>
      </c>
      <c r="J45" s="8"/>
    </row>
    <row r="46" spans="1:10" s="6" customFormat="1" ht="18.75" x14ac:dyDescent="0.3">
      <c r="A46" s="2"/>
      <c r="B46" s="32" t="s">
        <v>42</v>
      </c>
      <c r="C46" s="33" t="s">
        <v>86</v>
      </c>
      <c r="D46" s="34">
        <f>D47</f>
        <v>74.5</v>
      </c>
      <c r="E46" s="34">
        <f t="shared" si="12"/>
        <v>74.5</v>
      </c>
      <c r="F46" s="34">
        <f t="shared" si="12"/>
        <v>0</v>
      </c>
      <c r="G46" s="34">
        <f t="shared" si="12"/>
        <v>0</v>
      </c>
      <c r="H46" s="34">
        <f t="shared" si="12"/>
        <v>0</v>
      </c>
      <c r="I46" s="34">
        <f t="shared" si="12"/>
        <v>0</v>
      </c>
      <c r="J46" s="8"/>
    </row>
    <row r="47" spans="1:10" s="6" customFormat="1" ht="37.5" x14ac:dyDescent="0.3">
      <c r="A47" s="2"/>
      <c r="B47" s="32" t="s">
        <v>51</v>
      </c>
      <c r="C47" s="35" t="s">
        <v>87</v>
      </c>
      <c r="D47" s="36">
        <f>D48</f>
        <v>74.5</v>
      </c>
      <c r="E47" s="36">
        <f>E48</f>
        <v>74.5</v>
      </c>
      <c r="F47" s="36">
        <f>F48</f>
        <v>0</v>
      </c>
      <c r="G47" s="36">
        <f>G48</f>
        <v>0</v>
      </c>
      <c r="H47" s="36">
        <f>H48</f>
        <v>0</v>
      </c>
      <c r="I47" s="36">
        <f>I48</f>
        <v>0</v>
      </c>
      <c r="J47" s="8"/>
    </row>
    <row r="48" spans="1:10" s="4" customFormat="1" ht="37.5" x14ac:dyDescent="0.25">
      <c r="A48" s="2"/>
      <c r="B48" s="16" t="s">
        <v>30</v>
      </c>
      <c r="C48" s="68" t="s">
        <v>88</v>
      </c>
      <c r="D48" s="69">
        <v>74.5</v>
      </c>
      <c r="E48" s="69">
        <v>74.5</v>
      </c>
      <c r="F48" s="69">
        <v>0</v>
      </c>
      <c r="G48" s="69">
        <v>0</v>
      </c>
      <c r="H48" s="69">
        <v>0</v>
      </c>
      <c r="I48" s="70">
        <v>0</v>
      </c>
      <c r="J48" s="8"/>
    </row>
    <row r="49" spans="1:10" s="75" customFormat="1" ht="31.5" x14ac:dyDescent="0.25">
      <c r="A49" s="2"/>
      <c r="B49" s="103" t="s">
        <v>154</v>
      </c>
      <c r="C49" s="101" t="s">
        <v>155</v>
      </c>
      <c r="D49" s="102">
        <f>D50+D56</f>
        <v>62.1</v>
      </c>
      <c r="E49" s="102">
        <f>E50+E56</f>
        <v>57.1</v>
      </c>
      <c r="F49" s="102">
        <f>F50+F56</f>
        <v>5</v>
      </c>
      <c r="G49" s="102">
        <f>G50+G56</f>
        <v>0</v>
      </c>
      <c r="H49" s="102">
        <f>H50+H56</f>
        <v>5</v>
      </c>
      <c r="I49" s="106">
        <f>I50+I56</f>
        <v>0</v>
      </c>
      <c r="J49" s="74"/>
    </row>
    <row r="50" spans="1:10" s="4" customFormat="1" ht="44.25" customHeight="1" x14ac:dyDescent="0.25">
      <c r="A50" s="2"/>
      <c r="B50" s="10" t="s">
        <v>8</v>
      </c>
      <c r="C50" s="22" t="s">
        <v>9</v>
      </c>
      <c r="D50" s="20">
        <f t="shared" ref="D50:I50" si="13">D51</f>
        <v>15</v>
      </c>
      <c r="E50" s="20">
        <f t="shared" si="13"/>
        <v>10</v>
      </c>
      <c r="F50" s="20">
        <f t="shared" si="13"/>
        <v>5</v>
      </c>
      <c r="G50" s="20">
        <f t="shared" si="13"/>
        <v>0</v>
      </c>
      <c r="H50" s="20">
        <f t="shared" si="13"/>
        <v>5</v>
      </c>
      <c r="I50" s="20">
        <f t="shared" si="13"/>
        <v>0</v>
      </c>
      <c r="J50" s="8"/>
    </row>
    <row r="51" spans="1:10" s="4" customFormat="1" ht="18.75" x14ac:dyDescent="0.25">
      <c r="A51" s="2"/>
      <c r="B51" s="37" t="s">
        <v>42</v>
      </c>
      <c r="C51" s="17" t="s">
        <v>89</v>
      </c>
      <c r="D51" s="19">
        <f t="shared" ref="D51:I51" si="14">D52+D54</f>
        <v>15</v>
      </c>
      <c r="E51" s="19">
        <f t="shared" si="14"/>
        <v>10</v>
      </c>
      <c r="F51" s="19">
        <f t="shared" si="14"/>
        <v>5</v>
      </c>
      <c r="G51" s="19">
        <f t="shared" si="14"/>
        <v>0</v>
      </c>
      <c r="H51" s="19">
        <f t="shared" si="14"/>
        <v>5</v>
      </c>
      <c r="I51" s="19">
        <f t="shared" si="14"/>
        <v>0</v>
      </c>
      <c r="J51" s="8"/>
    </row>
    <row r="52" spans="1:10" s="4" customFormat="1" ht="37.5" x14ac:dyDescent="0.25">
      <c r="A52" s="2"/>
      <c r="B52" s="16" t="s">
        <v>52</v>
      </c>
      <c r="C52" s="17" t="s">
        <v>130</v>
      </c>
      <c r="D52" s="19">
        <f t="shared" ref="D52:I52" si="15">D53</f>
        <v>10</v>
      </c>
      <c r="E52" s="19">
        <f t="shared" si="15"/>
        <v>10</v>
      </c>
      <c r="F52" s="19">
        <f t="shared" si="15"/>
        <v>0</v>
      </c>
      <c r="G52" s="19">
        <f t="shared" si="15"/>
        <v>0</v>
      </c>
      <c r="H52" s="19">
        <f t="shared" si="15"/>
        <v>0</v>
      </c>
      <c r="I52" s="19">
        <f t="shared" si="15"/>
        <v>0</v>
      </c>
      <c r="J52" s="8"/>
    </row>
    <row r="53" spans="1:10" s="4" customFormat="1" ht="37.5" x14ac:dyDescent="0.25">
      <c r="A53" s="2"/>
      <c r="B53" s="16" t="s">
        <v>31</v>
      </c>
      <c r="C53" s="56" t="s">
        <v>131</v>
      </c>
      <c r="D53" s="58">
        <v>10</v>
      </c>
      <c r="E53" s="58">
        <v>10</v>
      </c>
      <c r="F53" s="58">
        <v>0</v>
      </c>
      <c r="G53" s="58">
        <v>0</v>
      </c>
      <c r="H53" s="58">
        <v>0</v>
      </c>
      <c r="I53" s="59">
        <v>0</v>
      </c>
      <c r="J53" s="8"/>
    </row>
    <row r="54" spans="1:10" s="4" customFormat="1" ht="93.75" x14ac:dyDescent="0.25">
      <c r="A54" s="2"/>
      <c r="B54" s="16" t="s">
        <v>55</v>
      </c>
      <c r="C54" s="56" t="s">
        <v>90</v>
      </c>
      <c r="D54" s="58">
        <f t="shared" ref="D54:I54" si="16">D55</f>
        <v>5</v>
      </c>
      <c r="E54" s="58">
        <f t="shared" si="16"/>
        <v>0</v>
      </c>
      <c r="F54" s="58">
        <f t="shared" si="16"/>
        <v>5</v>
      </c>
      <c r="G54" s="58">
        <f t="shared" si="16"/>
        <v>0</v>
      </c>
      <c r="H54" s="58">
        <f t="shared" si="16"/>
        <v>5</v>
      </c>
      <c r="I54" s="58">
        <f t="shared" si="16"/>
        <v>0</v>
      </c>
      <c r="J54" s="8"/>
    </row>
    <row r="55" spans="1:10" s="4" customFormat="1" ht="18.75" x14ac:dyDescent="0.25">
      <c r="A55" s="2"/>
      <c r="B55" s="16" t="s">
        <v>16</v>
      </c>
      <c r="C55" s="17" t="s">
        <v>91</v>
      </c>
      <c r="D55" s="19">
        <v>5</v>
      </c>
      <c r="E55" s="19">
        <v>0</v>
      </c>
      <c r="F55" s="19">
        <v>5</v>
      </c>
      <c r="G55" s="19">
        <v>0</v>
      </c>
      <c r="H55" s="19">
        <v>5</v>
      </c>
      <c r="I55" s="13">
        <v>0</v>
      </c>
      <c r="J55" s="8" t="s">
        <v>50</v>
      </c>
    </row>
    <row r="56" spans="1:10" s="4" customFormat="1" ht="18.75" x14ac:dyDescent="0.25">
      <c r="A56" s="2"/>
      <c r="B56" s="14" t="s">
        <v>41</v>
      </c>
      <c r="C56" s="22" t="s">
        <v>40</v>
      </c>
      <c r="D56" s="20">
        <f t="shared" ref="D56:I56" si="17">D57</f>
        <v>47.1</v>
      </c>
      <c r="E56" s="20">
        <f t="shared" si="17"/>
        <v>47.1</v>
      </c>
      <c r="F56" s="20">
        <f t="shared" si="17"/>
        <v>0</v>
      </c>
      <c r="G56" s="20">
        <f t="shared" si="17"/>
        <v>0</v>
      </c>
      <c r="H56" s="20">
        <f t="shared" si="17"/>
        <v>0</v>
      </c>
      <c r="I56" s="20">
        <f t="shared" si="17"/>
        <v>0</v>
      </c>
      <c r="J56" s="8"/>
    </row>
    <row r="57" spans="1:10" s="4" customFormat="1" ht="18.75" x14ac:dyDescent="0.25">
      <c r="A57" s="2"/>
      <c r="B57" s="16" t="s">
        <v>57</v>
      </c>
      <c r="C57" s="17" t="s">
        <v>92</v>
      </c>
      <c r="D57" s="19">
        <f t="shared" ref="D57:I57" si="18">D58</f>
        <v>47.1</v>
      </c>
      <c r="E57" s="19">
        <f t="shared" si="18"/>
        <v>47.1</v>
      </c>
      <c r="F57" s="19">
        <f t="shared" si="18"/>
        <v>0</v>
      </c>
      <c r="G57" s="19">
        <f t="shared" si="18"/>
        <v>0</v>
      </c>
      <c r="H57" s="19">
        <f t="shared" si="18"/>
        <v>0</v>
      </c>
      <c r="I57" s="19">
        <f t="shared" si="18"/>
        <v>0</v>
      </c>
      <c r="J57" s="8"/>
    </row>
    <row r="58" spans="1:10" s="4" customFormat="1" ht="42.75" customHeight="1" x14ac:dyDescent="0.25">
      <c r="A58" s="2"/>
      <c r="B58" s="16" t="s">
        <v>52</v>
      </c>
      <c r="C58" s="56" t="s">
        <v>132</v>
      </c>
      <c r="D58" s="58">
        <f>D59+D60</f>
        <v>47.1</v>
      </c>
      <c r="E58" s="58">
        <f>E59+E60</f>
        <v>47.1</v>
      </c>
      <c r="F58" s="58">
        <f>F59+F60</f>
        <v>0</v>
      </c>
      <c r="G58" s="58">
        <f>G59+G60</f>
        <v>0</v>
      </c>
      <c r="H58" s="58">
        <f>H59</f>
        <v>0</v>
      </c>
      <c r="I58" s="71">
        <f>I59+I60</f>
        <v>0</v>
      </c>
      <c r="J58" s="8"/>
    </row>
    <row r="59" spans="1:10" s="4" customFormat="1" ht="37.5" x14ac:dyDescent="0.25">
      <c r="A59" s="2"/>
      <c r="B59" s="16" t="s">
        <v>31</v>
      </c>
      <c r="C59" s="56" t="s">
        <v>133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71">
        <v>0</v>
      </c>
      <c r="J59" s="8"/>
    </row>
    <row r="60" spans="1:10" s="4" customFormat="1" ht="37.5" x14ac:dyDescent="0.25">
      <c r="A60" s="2"/>
      <c r="B60" s="16" t="s">
        <v>56</v>
      </c>
      <c r="C60" s="56" t="s">
        <v>146</v>
      </c>
      <c r="D60" s="58">
        <v>47.1</v>
      </c>
      <c r="E60" s="58">
        <v>47.1</v>
      </c>
      <c r="F60" s="58">
        <v>0</v>
      </c>
      <c r="G60" s="58">
        <v>0</v>
      </c>
      <c r="H60" s="58">
        <v>0</v>
      </c>
      <c r="I60" s="71">
        <v>0</v>
      </c>
      <c r="J60" s="8"/>
    </row>
    <row r="61" spans="1:10" s="75" customFormat="1" ht="37.5" hidden="1" x14ac:dyDescent="0.25">
      <c r="A61" s="2"/>
      <c r="B61" s="14" t="s">
        <v>65</v>
      </c>
      <c r="C61" s="72" t="s">
        <v>58</v>
      </c>
      <c r="D61" s="65">
        <f t="shared" ref="D61:I63" si="19">D62</f>
        <v>0</v>
      </c>
      <c r="E61" s="65">
        <f t="shared" si="19"/>
        <v>0</v>
      </c>
      <c r="F61" s="65">
        <f t="shared" si="19"/>
        <v>0</v>
      </c>
      <c r="G61" s="65">
        <f t="shared" si="19"/>
        <v>0</v>
      </c>
      <c r="H61" s="65">
        <f t="shared" si="19"/>
        <v>0</v>
      </c>
      <c r="I61" s="73">
        <f t="shared" si="19"/>
        <v>0</v>
      </c>
      <c r="J61" s="74"/>
    </row>
    <row r="62" spans="1:10" s="4" customFormat="1" ht="18.75" hidden="1" x14ac:dyDescent="0.25">
      <c r="A62" s="2"/>
      <c r="B62" s="16" t="s">
        <v>57</v>
      </c>
      <c r="C62" s="56" t="s">
        <v>59</v>
      </c>
      <c r="D62" s="58">
        <f>D63</f>
        <v>0</v>
      </c>
      <c r="E62" s="58">
        <f>E63</f>
        <v>0</v>
      </c>
      <c r="F62" s="58">
        <f t="shared" si="19"/>
        <v>0</v>
      </c>
      <c r="G62" s="58">
        <f t="shared" si="19"/>
        <v>0</v>
      </c>
      <c r="H62" s="58">
        <f t="shared" si="19"/>
        <v>0</v>
      </c>
      <c r="I62" s="71">
        <f t="shared" si="19"/>
        <v>0</v>
      </c>
      <c r="J62" s="8"/>
    </row>
    <row r="63" spans="1:10" s="4" customFormat="1" ht="59.25" hidden="1" customHeight="1" x14ac:dyDescent="0.25">
      <c r="A63" s="2"/>
      <c r="B63" s="16" t="s">
        <v>119</v>
      </c>
      <c r="C63" s="56" t="s">
        <v>118</v>
      </c>
      <c r="D63" s="58">
        <f t="shared" si="19"/>
        <v>0</v>
      </c>
      <c r="E63" s="58">
        <f t="shared" si="19"/>
        <v>0</v>
      </c>
      <c r="F63" s="58">
        <f t="shared" si="19"/>
        <v>0</v>
      </c>
      <c r="G63" s="58">
        <f t="shared" si="19"/>
        <v>0</v>
      </c>
      <c r="H63" s="58">
        <f t="shared" si="19"/>
        <v>0</v>
      </c>
      <c r="I63" s="71">
        <f t="shared" si="19"/>
        <v>0</v>
      </c>
      <c r="J63" s="8"/>
    </row>
    <row r="64" spans="1:10" s="4" customFormat="1" ht="40.5" hidden="1" customHeight="1" x14ac:dyDescent="0.25">
      <c r="A64" s="2"/>
      <c r="B64" s="16" t="s">
        <v>56</v>
      </c>
      <c r="C64" s="56" t="s">
        <v>120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71">
        <v>0</v>
      </c>
      <c r="J64" s="8"/>
    </row>
    <row r="65" spans="1:10" s="4" customFormat="1" ht="27" customHeight="1" x14ac:dyDescent="0.25">
      <c r="A65" s="3"/>
      <c r="B65" s="105" t="s">
        <v>156</v>
      </c>
      <c r="C65" s="72" t="s">
        <v>157</v>
      </c>
      <c r="D65" s="65">
        <f>D66+D70+D74</f>
        <v>1636.1</v>
      </c>
      <c r="E65" s="65">
        <f>E66+E70+E74</f>
        <v>232</v>
      </c>
      <c r="F65" s="65">
        <f>F66+F70+F74</f>
        <v>1225</v>
      </c>
      <c r="G65" s="65">
        <f>G66+G70+G74</f>
        <v>0</v>
      </c>
      <c r="H65" s="65">
        <f>H66+H70+H74</f>
        <v>1378</v>
      </c>
      <c r="I65" s="73">
        <f>I66+I70+I74</f>
        <v>0</v>
      </c>
      <c r="J65" s="8"/>
    </row>
    <row r="66" spans="1:10" s="4" customFormat="1" ht="18.75" x14ac:dyDescent="0.25">
      <c r="A66" s="2"/>
      <c r="B66" s="14" t="s">
        <v>37</v>
      </c>
      <c r="C66" s="22" t="s">
        <v>28</v>
      </c>
      <c r="D66" s="20">
        <f t="shared" ref="D66:I67" si="20">D67</f>
        <v>212</v>
      </c>
      <c r="E66" s="20">
        <f t="shared" si="20"/>
        <v>212</v>
      </c>
      <c r="F66" s="20">
        <f t="shared" si="20"/>
        <v>0</v>
      </c>
      <c r="G66" s="20">
        <f t="shared" si="20"/>
        <v>0</v>
      </c>
      <c r="H66" s="20">
        <f t="shared" si="20"/>
        <v>0</v>
      </c>
      <c r="I66" s="20">
        <f t="shared" si="20"/>
        <v>0</v>
      </c>
      <c r="J66" s="8"/>
    </row>
    <row r="67" spans="1:10" s="4" customFormat="1" ht="18.75" x14ac:dyDescent="0.25">
      <c r="A67" s="2"/>
      <c r="B67" s="16" t="s">
        <v>42</v>
      </c>
      <c r="C67" s="17" t="s">
        <v>93</v>
      </c>
      <c r="D67" s="38">
        <f>D68</f>
        <v>212</v>
      </c>
      <c r="E67" s="38">
        <f t="shared" si="20"/>
        <v>212</v>
      </c>
      <c r="F67" s="38">
        <f t="shared" si="20"/>
        <v>0</v>
      </c>
      <c r="G67" s="38">
        <f t="shared" si="20"/>
        <v>0</v>
      </c>
      <c r="H67" s="38">
        <f t="shared" si="20"/>
        <v>0</v>
      </c>
      <c r="I67" s="38">
        <f t="shared" si="20"/>
        <v>0</v>
      </c>
      <c r="J67" s="8"/>
    </row>
    <row r="68" spans="1:10" s="4" customFormat="1" ht="37.5" customHeight="1" x14ac:dyDescent="0.25">
      <c r="A68" s="2"/>
      <c r="B68" s="16" t="s">
        <v>53</v>
      </c>
      <c r="C68" s="56" t="s">
        <v>134</v>
      </c>
      <c r="D68" s="76">
        <f>D69</f>
        <v>212</v>
      </c>
      <c r="E68" s="76">
        <f>E69</f>
        <v>212</v>
      </c>
      <c r="F68" s="76">
        <f>F69</f>
        <v>0</v>
      </c>
      <c r="G68" s="76">
        <f>G69</f>
        <v>0</v>
      </c>
      <c r="H68" s="76">
        <f>H69</f>
        <v>0</v>
      </c>
      <c r="I68" s="76">
        <f>I69</f>
        <v>0</v>
      </c>
      <c r="J68" s="8"/>
    </row>
    <row r="69" spans="1:10" s="4" customFormat="1" ht="45.75" customHeight="1" x14ac:dyDescent="0.25">
      <c r="A69" s="2"/>
      <c r="B69" s="16" t="s">
        <v>29</v>
      </c>
      <c r="C69" s="56" t="s">
        <v>135</v>
      </c>
      <c r="D69" s="76">
        <v>212</v>
      </c>
      <c r="E69" s="76">
        <v>212</v>
      </c>
      <c r="F69" s="58">
        <v>0</v>
      </c>
      <c r="G69" s="58"/>
      <c r="H69" s="58">
        <v>0</v>
      </c>
      <c r="I69" s="59"/>
      <c r="J69" s="8"/>
    </row>
    <row r="70" spans="1:10" s="4" customFormat="1" ht="18.75" x14ac:dyDescent="0.25">
      <c r="A70" s="2"/>
      <c r="B70" s="10" t="s">
        <v>27</v>
      </c>
      <c r="C70" s="22" t="s">
        <v>26</v>
      </c>
      <c r="D70" s="20">
        <f t="shared" ref="D70:I70" si="21">D71</f>
        <v>1404.1</v>
      </c>
      <c r="E70" s="20">
        <f t="shared" si="21"/>
        <v>0</v>
      </c>
      <c r="F70" s="20">
        <f t="shared" si="21"/>
        <v>1215</v>
      </c>
      <c r="G70" s="20">
        <f t="shared" si="21"/>
        <v>0</v>
      </c>
      <c r="H70" s="20">
        <f t="shared" si="21"/>
        <v>1368</v>
      </c>
      <c r="I70" s="20">
        <f t="shared" si="21"/>
        <v>0</v>
      </c>
      <c r="J70" s="8"/>
    </row>
    <row r="71" spans="1:10" s="4" customFormat="1" ht="75" customHeight="1" x14ac:dyDescent="0.25">
      <c r="A71" s="2"/>
      <c r="B71" s="39" t="s">
        <v>121</v>
      </c>
      <c r="C71" s="17" t="s">
        <v>94</v>
      </c>
      <c r="D71" s="19">
        <f t="shared" ref="D71:I71" si="22">D72</f>
        <v>1404.1</v>
      </c>
      <c r="E71" s="19">
        <f t="shared" si="22"/>
        <v>0</v>
      </c>
      <c r="F71" s="19">
        <f t="shared" si="22"/>
        <v>1215</v>
      </c>
      <c r="G71" s="19">
        <f t="shared" si="22"/>
        <v>0</v>
      </c>
      <c r="H71" s="19">
        <f t="shared" si="22"/>
        <v>1368</v>
      </c>
      <c r="I71" s="19">
        <f t="shared" si="22"/>
        <v>0</v>
      </c>
      <c r="J71" s="8"/>
    </row>
    <row r="72" spans="1:10" s="4" customFormat="1" ht="27.75" customHeight="1" x14ac:dyDescent="0.25">
      <c r="A72" s="2"/>
      <c r="B72" s="39" t="s">
        <v>47</v>
      </c>
      <c r="C72" s="17" t="s">
        <v>95</v>
      </c>
      <c r="D72" s="19">
        <f t="shared" ref="D72:I72" si="23">D73</f>
        <v>1404.1</v>
      </c>
      <c r="E72" s="19">
        <f t="shared" si="23"/>
        <v>0</v>
      </c>
      <c r="F72" s="19">
        <f t="shared" si="23"/>
        <v>1215</v>
      </c>
      <c r="G72" s="19">
        <f t="shared" si="23"/>
        <v>0</v>
      </c>
      <c r="H72" s="19">
        <f t="shared" si="23"/>
        <v>1368</v>
      </c>
      <c r="I72" s="19">
        <f t="shared" si="23"/>
        <v>0</v>
      </c>
      <c r="J72" s="8"/>
    </row>
    <row r="73" spans="1:10" s="4" customFormat="1" ht="37.5" x14ac:dyDescent="0.25">
      <c r="A73" s="2"/>
      <c r="B73" s="16" t="s">
        <v>31</v>
      </c>
      <c r="C73" s="17" t="s">
        <v>96</v>
      </c>
      <c r="D73" s="19">
        <v>1404.1</v>
      </c>
      <c r="E73" s="19">
        <v>0</v>
      </c>
      <c r="F73" s="19">
        <v>1215</v>
      </c>
      <c r="G73" s="19">
        <v>0</v>
      </c>
      <c r="H73" s="19">
        <v>1368</v>
      </c>
      <c r="I73" s="19">
        <v>0</v>
      </c>
      <c r="J73" s="8"/>
    </row>
    <row r="74" spans="1:10" s="4" customFormat="1" ht="18.75" x14ac:dyDescent="0.25">
      <c r="A74" s="3"/>
      <c r="B74" s="14" t="s">
        <v>61</v>
      </c>
      <c r="C74" s="22" t="s">
        <v>62</v>
      </c>
      <c r="D74" s="20">
        <f>D75</f>
        <v>20</v>
      </c>
      <c r="E74" s="20">
        <f>E75</f>
        <v>20</v>
      </c>
      <c r="F74" s="20">
        <f>F75+F78</f>
        <v>10</v>
      </c>
      <c r="G74" s="20">
        <f>G75</f>
        <v>0</v>
      </c>
      <c r="H74" s="20">
        <f>H75</f>
        <v>10</v>
      </c>
      <c r="I74" s="20">
        <f>I75</f>
        <v>0</v>
      </c>
      <c r="J74" s="8"/>
    </row>
    <row r="75" spans="1:10" s="4" customFormat="1" ht="75" x14ac:dyDescent="0.25">
      <c r="A75" s="2"/>
      <c r="B75" s="16" t="s">
        <v>147</v>
      </c>
      <c r="C75" s="56" t="s">
        <v>97</v>
      </c>
      <c r="D75" s="58">
        <f t="shared" ref="D75:I75" si="24">D76+D78</f>
        <v>20</v>
      </c>
      <c r="E75" s="58">
        <f t="shared" si="24"/>
        <v>20</v>
      </c>
      <c r="F75" s="58">
        <f t="shared" si="24"/>
        <v>10</v>
      </c>
      <c r="G75" s="58">
        <f t="shared" si="24"/>
        <v>0</v>
      </c>
      <c r="H75" s="58">
        <f t="shared" si="24"/>
        <v>10</v>
      </c>
      <c r="I75" s="58">
        <f t="shared" si="24"/>
        <v>0</v>
      </c>
      <c r="J75" s="8"/>
    </row>
    <row r="76" spans="1:10" s="4" customFormat="1" ht="21.75" customHeight="1" x14ac:dyDescent="0.25">
      <c r="A76" s="2"/>
      <c r="B76" s="39" t="s">
        <v>47</v>
      </c>
      <c r="C76" s="17" t="s">
        <v>98</v>
      </c>
      <c r="D76" s="19">
        <f t="shared" ref="D76:I76" si="25">D77</f>
        <v>0</v>
      </c>
      <c r="E76" s="19">
        <f t="shared" si="25"/>
        <v>0</v>
      </c>
      <c r="F76" s="19">
        <f t="shared" si="25"/>
        <v>10</v>
      </c>
      <c r="G76" s="19">
        <f t="shared" si="25"/>
        <v>0</v>
      </c>
      <c r="H76" s="19">
        <f t="shared" si="25"/>
        <v>10</v>
      </c>
      <c r="I76" s="19">
        <f t="shared" si="25"/>
        <v>0</v>
      </c>
      <c r="J76" s="8"/>
    </row>
    <row r="77" spans="1:10" s="4" customFormat="1" ht="37.5" x14ac:dyDescent="0.25">
      <c r="A77" s="2"/>
      <c r="B77" s="16" t="s">
        <v>31</v>
      </c>
      <c r="C77" s="17" t="s">
        <v>99</v>
      </c>
      <c r="D77" s="19">
        <v>0</v>
      </c>
      <c r="E77" s="19">
        <v>0</v>
      </c>
      <c r="F77" s="19">
        <v>10</v>
      </c>
      <c r="G77" s="19">
        <v>0</v>
      </c>
      <c r="H77" s="19">
        <v>10</v>
      </c>
      <c r="I77" s="19">
        <v>0</v>
      </c>
      <c r="J77" s="8"/>
    </row>
    <row r="78" spans="1:10" s="4" customFormat="1" ht="37.5" x14ac:dyDescent="0.25">
      <c r="A78" s="2"/>
      <c r="B78" s="16" t="s">
        <v>52</v>
      </c>
      <c r="C78" s="17" t="s">
        <v>136</v>
      </c>
      <c r="D78" s="19">
        <f t="shared" ref="D78:I78" si="26">D79</f>
        <v>20</v>
      </c>
      <c r="E78" s="19">
        <f t="shared" si="26"/>
        <v>20</v>
      </c>
      <c r="F78" s="19">
        <f t="shared" si="26"/>
        <v>0</v>
      </c>
      <c r="G78" s="19">
        <f t="shared" si="26"/>
        <v>0</v>
      </c>
      <c r="H78" s="19">
        <f t="shared" si="26"/>
        <v>0</v>
      </c>
      <c r="I78" s="19">
        <f t="shared" si="26"/>
        <v>0</v>
      </c>
      <c r="J78" s="8"/>
    </row>
    <row r="79" spans="1:10" s="4" customFormat="1" ht="37.5" x14ac:dyDescent="0.25">
      <c r="A79" s="2"/>
      <c r="B79" s="16" t="s">
        <v>31</v>
      </c>
      <c r="C79" s="17" t="s">
        <v>137</v>
      </c>
      <c r="D79" s="19">
        <v>20</v>
      </c>
      <c r="E79" s="19">
        <v>20</v>
      </c>
      <c r="F79" s="19">
        <v>0</v>
      </c>
      <c r="G79" s="19">
        <v>0</v>
      </c>
      <c r="H79" s="19">
        <v>0</v>
      </c>
      <c r="I79" s="19">
        <v>0</v>
      </c>
      <c r="J79" s="8"/>
    </row>
    <row r="80" spans="1:10" s="4" customFormat="1" ht="18.75" x14ac:dyDescent="0.25">
      <c r="A80" s="2"/>
      <c r="B80" s="105" t="s">
        <v>158</v>
      </c>
      <c r="C80" s="22" t="s">
        <v>159</v>
      </c>
      <c r="D80" s="20">
        <f>D81+D85</f>
        <v>780.1</v>
      </c>
      <c r="E80" s="20">
        <f>E81+E85</f>
        <v>523.5</v>
      </c>
      <c r="F80" s="20">
        <f>F81+F85</f>
        <v>119</v>
      </c>
      <c r="G80" s="20">
        <f>G81+G85</f>
        <v>0</v>
      </c>
      <c r="H80" s="20">
        <f>H81+H85</f>
        <v>119</v>
      </c>
      <c r="I80" s="20">
        <f>I81+I85</f>
        <v>0</v>
      </c>
      <c r="J80" s="8"/>
    </row>
    <row r="81" spans="1:10" s="4" customFormat="1" ht="21" customHeight="1" x14ac:dyDescent="0.25">
      <c r="A81" s="2"/>
      <c r="B81" s="14" t="s">
        <v>10</v>
      </c>
      <c r="C81" s="15" t="s">
        <v>11</v>
      </c>
      <c r="D81" s="40">
        <f t="shared" ref="D81:I81" si="27">D82</f>
        <v>116</v>
      </c>
      <c r="E81" s="40">
        <f t="shared" si="27"/>
        <v>116</v>
      </c>
      <c r="F81" s="40">
        <f t="shared" si="27"/>
        <v>0</v>
      </c>
      <c r="G81" s="40">
        <f t="shared" si="27"/>
        <v>0</v>
      </c>
      <c r="H81" s="40">
        <f t="shared" si="27"/>
        <v>0</v>
      </c>
      <c r="I81" s="40">
        <f t="shared" si="27"/>
        <v>0</v>
      </c>
      <c r="J81" s="8"/>
    </row>
    <row r="82" spans="1:10" s="4" customFormat="1" ht="23.25" customHeight="1" x14ac:dyDescent="0.25">
      <c r="A82" s="2"/>
      <c r="B82" s="16" t="s">
        <v>42</v>
      </c>
      <c r="C82" s="41" t="s">
        <v>100</v>
      </c>
      <c r="D82" s="42">
        <f>D83</f>
        <v>116</v>
      </c>
      <c r="E82" s="42">
        <f>E83</f>
        <v>116</v>
      </c>
      <c r="F82" s="42">
        <f>G83</f>
        <v>0</v>
      </c>
      <c r="G82" s="42">
        <f>H83</f>
        <v>0</v>
      </c>
      <c r="H82" s="42">
        <f>I83</f>
        <v>0</v>
      </c>
      <c r="I82" s="42">
        <f>J83</f>
        <v>0</v>
      </c>
      <c r="J82" s="8"/>
    </row>
    <row r="83" spans="1:10" s="4" customFormat="1" ht="37.5" customHeight="1" x14ac:dyDescent="0.25">
      <c r="A83" s="2"/>
      <c r="B83" s="16" t="s">
        <v>52</v>
      </c>
      <c r="C83" s="41" t="s">
        <v>138</v>
      </c>
      <c r="D83" s="42">
        <f t="shared" ref="D83:I83" si="28">D84</f>
        <v>116</v>
      </c>
      <c r="E83" s="42">
        <f t="shared" si="28"/>
        <v>116</v>
      </c>
      <c r="F83" s="42">
        <f t="shared" si="28"/>
        <v>0</v>
      </c>
      <c r="G83" s="42">
        <f t="shared" si="28"/>
        <v>0</v>
      </c>
      <c r="H83" s="42">
        <f t="shared" si="28"/>
        <v>0</v>
      </c>
      <c r="I83" s="42">
        <f t="shared" si="28"/>
        <v>0</v>
      </c>
      <c r="J83" s="8"/>
    </row>
    <row r="84" spans="1:10" s="4" customFormat="1" ht="38.25" customHeight="1" x14ac:dyDescent="0.25">
      <c r="A84" s="2"/>
      <c r="B84" s="16" t="s">
        <v>31</v>
      </c>
      <c r="C84" s="41" t="s">
        <v>139</v>
      </c>
      <c r="D84" s="42">
        <v>116</v>
      </c>
      <c r="E84" s="42">
        <v>116</v>
      </c>
      <c r="F84" s="42">
        <v>0</v>
      </c>
      <c r="G84" s="42">
        <v>0</v>
      </c>
      <c r="H84" s="42">
        <v>0</v>
      </c>
      <c r="I84" s="83">
        <v>0</v>
      </c>
      <c r="J84" s="8"/>
    </row>
    <row r="85" spans="1:10" s="4" customFormat="1" ht="18.75" x14ac:dyDescent="0.25">
      <c r="A85" s="3"/>
      <c r="B85" s="43" t="s">
        <v>18</v>
      </c>
      <c r="C85" s="22" t="s">
        <v>19</v>
      </c>
      <c r="D85" s="23">
        <f t="shared" ref="D85:I85" si="29">D86</f>
        <v>664.1</v>
      </c>
      <c r="E85" s="23">
        <f t="shared" si="29"/>
        <v>407.5</v>
      </c>
      <c r="F85" s="23">
        <f t="shared" si="29"/>
        <v>119</v>
      </c>
      <c r="G85" s="23">
        <f t="shared" si="29"/>
        <v>0</v>
      </c>
      <c r="H85" s="23">
        <f t="shared" si="29"/>
        <v>119</v>
      </c>
      <c r="I85" s="23">
        <f t="shared" si="29"/>
        <v>0</v>
      </c>
      <c r="J85" s="8"/>
    </row>
    <row r="86" spans="1:10" s="4" customFormat="1" ht="56.25" x14ac:dyDescent="0.25">
      <c r="A86" s="3"/>
      <c r="B86" s="39" t="s">
        <v>122</v>
      </c>
      <c r="C86" s="17" t="s">
        <v>101</v>
      </c>
      <c r="D86" s="24">
        <f t="shared" ref="D86:I86" si="30">D87+D89</f>
        <v>664.1</v>
      </c>
      <c r="E86" s="24">
        <f t="shared" si="30"/>
        <v>407.5</v>
      </c>
      <c r="F86" s="24">
        <f t="shared" si="30"/>
        <v>119</v>
      </c>
      <c r="G86" s="24">
        <f t="shared" si="30"/>
        <v>0</v>
      </c>
      <c r="H86" s="24">
        <f t="shared" si="30"/>
        <v>119</v>
      </c>
      <c r="I86" s="24">
        <f t="shared" si="30"/>
        <v>0</v>
      </c>
      <c r="J86" s="8"/>
    </row>
    <row r="87" spans="1:10" s="4" customFormat="1" ht="22.5" customHeight="1" x14ac:dyDescent="0.25">
      <c r="A87" s="3"/>
      <c r="B87" s="39" t="s">
        <v>47</v>
      </c>
      <c r="C87" s="17" t="s">
        <v>102</v>
      </c>
      <c r="D87" s="24">
        <f t="shared" ref="D87:I87" si="31">D88</f>
        <v>256.60000000000002</v>
      </c>
      <c r="E87" s="24">
        <f t="shared" si="31"/>
        <v>0</v>
      </c>
      <c r="F87" s="24">
        <f t="shared" si="31"/>
        <v>119</v>
      </c>
      <c r="G87" s="24">
        <f t="shared" si="31"/>
        <v>0</v>
      </c>
      <c r="H87" s="24">
        <f t="shared" si="31"/>
        <v>119</v>
      </c>
      <c r="I87" s="24">
        <f t="shared" si="31"/>
        <v>0</v>
      </c>
      <c r="J87" s="8"/>
    </row>
    <row r="88" spans="1:10" s="4" customFormat="1" ht="44.25" customHeight="1" x14ac:dyDescent="0.2">
      <c r="A88" s="3"/>
      <c r="B88" s="16" t="s">
        <v>31</v>
      </c>
      <c r="C88" s="17" t="s">
        <v>103</v>
      </c>
      <c r="D88" s="24">
        <v>256.60000000000002</v>
      </c>
      <c r="E88" s="24">
        <v>0</v>
      </c>
      <c r="F88" s="24">
        <v>119</v>
      </c>
      <c r="G88" s="24">
        <v>0</v>
      </c>
      <c r="H88" s="24">
        <v>119</v>
      </c>
      <c r="I88" s="24">
        <v>0</v>
      </c>
      <c r="J88" s="44"/>
    </row>
    <row r="89" spans="1:10" s="4" customFormat="1" ht="37.5" x14ac:dyDescent="0.25">
      <c r="A89" s="3"/>
      <c r="B89" s="16" t="s">
        <v>52</v>
      </c>
      <c r="C89" s="17" t="s">
        <v>140</v>
      </c>
      <c r="D89" s="24">
        <f t="shared" ref="D89:I89" si="32">D90</f>
        <v>407.5</v>
      </c>
      <c r="E89" s="24">
        <f t="shared" si="32"/>
        <v>407.5</v>
      </c>
      <c r="F89" s="24">
        <f t="shared" si="32"/>
        <v>0</v>
      </c>
      <c r="G89" s="24">
        <f t="shared" si="32"/>
        <v>0</v>
      </c>
      <c r="H89" s="24">
        <f t="shared" si="32"/>
        <v>0</v>
      </c>
      <c r="I89" s="24">
        <f t="shared" si="32"/>
        <v>0</v>
      </c>
      <c r="J89" s="21"/>
    </row>
    <row r="90" spans="1:10" s="4" customFormat="1" ht="39" customHeight="1" x14ac:dyDescent="0.25">
      <c r="A90" s="3"/>
      <c r="B90" s="16" t="s">
        <v>31</v>
      </c>
      <c r="C90" s="17" t="s">
        <v>141</v>
      </c>
      <c r="D90" s="24">
        <v>407.5</v>
      </c>
      <c r="E90" s="24">
        <v>407.5</v>
      </c>
      <c r="F90" s="24">
        <v>0</v>
      </c>
      <c r="G90" s="24">
        <v>0</v>
      </c>
      <c r="H90" s="24">
        <v>0</v>
      </c>
      <c r="I90" s="24">
        <v>0</v>
      </c>
      <c r="J90" s="21"/>
    </row>
    <row r="91" spans="1:10" s="4" customFormat="1" ht="23.25" customHeight="1" x14ac:dyDescent="0.25">
      <c r="A91" s="3"/>
      <c r="B91" s="105" t="s">
        <v>160</v>
      </c>
      <c r="C91" s="22" t="s">
        <v>161</v>
      </c>
      <c r="D91" s="23">
        <f>D92</f>
        <v>5</v>
      </c>
      <c r="E91" s="23">
        <f>E92</f>
        <v>0</v>
      </c>
      <c r="F91" s="23">
        <f>F92</f>
        <v>0</v>
      </c>
      <c r="G91" s="23">
        <f>G92</f>
        <v>0</v>
      </c>
      <c r="H91" s="23">
        <f>H92</f>
        <v>0</v>
      </c>
      <c r="I91" s="23">
        <f>I92</f>
        <v>0</v>
      </c>
      <c r="J91" s="21"/>
    </row>
    <row r="92" spans="1:10" s="4" customFormat="1" ht="18.75" x14ac:dyDescent="0.25">
      <c r="A92" s="3"/>
      <c r="B92" s="14" t="s">
        <v>34</v>
      </c>
      <c r="C92" s="22" t="s">
        <v>33</v>
      </c>
      <c r="D92" s="23">
        <f t="shared" ref="D92:I93" si="33">D93</f>
        <v>5</v>
      </c>
      <c r="E92" s="23">
        <f t="shared" si="33"/>
        <v>0</v>
      </c>
      <c r="F92" s="23">
        <f t="shared" si="33"/>
        <v>0</v>
      </c>
      <c r="G92" s="23">
        <f t="shared" si="33"/>
        <v>0</v>
      </c>
      <c r="H92" s="23">
        <f t="shared" si="33"/>
        <v>0</v>
      </c>
      <c r="I92" s="23">
        <f t="shared" si="33"/>
        <v>0</v>
      </c>
      <c r="J92" s="8"/>
    </row>
    <row r="93" spans="1:10" s="4" customFormat="1" ht="27.75" customHeight="1" x14ac:dyDescent="0.25">
      <c r="A93" s="3"/>
      <c r="B93" s="37" t="s">
        <v>42</v>
      </c>
      <c r="C93" s="17" t="s">
        <v>104</v>
      </c>
      <c r="D93" s="24">
        <f>D94</f>
        <v>5</v>
      </c>
      <c r="E93" s="24">
        <f t="shared" si="33"/>
        <v>0</v>
      </c>
      <c r="F93" s="24">
        <f t="shared" si="33"/>
        <v>0</v>
      </c>
      <c r="G93" s="24">
        <f t="shared" si="33"/>
        <v>0</v>
      </c>
      <c r="H93" s="24">
        <f t="shared" si="33"/>
        <v>0</v>
      </c>
      <c r="I93" s="24">
        <f t="shared" si="33"/>
        <v>0</v>
      </c>
      <c r="J93" s="8"/>
    </row>
    <row r="94" spans="1:10" s="4" customFormat="1" ht="93.75" customHeight="1" x14ac:dyDescent="0.25">
      <c r="A94" s="3"/>
      <c r="B94" s="16" t="s">
        <v>55</v>
      </c>
      <c r="C94" s="56" t="s">
        <v>105</v>
      </c>
      <c r="D94" s="57">
        <f>D95</f>
        <v>5</v>
      </c>
      <c r="E94" s="57">
        <f>E95</f>
        <v>0</v>
      </c>
      <c r="F94" s="57">
        <v>0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 x14ac:dyDescent="0.25">
      <c r="A95" s="3"/>
      <c r="B95" s="16" t="s">
        <v>16</v>
      </c>
      <c r="C95" s="17" t="s">
        <v>106</v>
      </c>
      <c r="D95" s="24">
        <v>5</v>
      </c>
      <c r="E95" s="24">
        <v>0</v>
      </c>
      <c r="F95" s="25">
        <v>0</v>
      </c>
      <c r="G95" s="25">
        <v>0</v>
      </c>
      <c r="H95" s="25">
        <v>0</v>
      </c>
      <c r="I95" s="13">
        <v>0</v>
      </c>
      <c r="J95" s="8" t="s">
        <v>50</v>
      </c>
    </row>
    <row r="96" spans="1:10" s="4" customFormat="1" ht="18.75" x14ac:dyDescent="0.25">
      <c r="A96" s="3"/>
      <c r="B96" s="105" t="s">
        <v>162</v>
      </c>
      <c r="C96" s="22" t="s">
        <v>163</v>
      </c>
      <c r="D96" s="23">
        <f>D97</f>
        <v>5</v>
      </c>
      <c r="E96" s="23">
        <f>E97</f>
        <v>0</v>
      </c>
      <c r="F96" s="107">
        <f>F97</f>
        <v>0</v>
      </c>
      <c r="G96" s="107">
        <f>G97</f>
        <v>0</v>
      </c>
      <c r="H96" s="107">
        <f>H97</f>
        <v>0</v>
      </c>
      <c r="I96" s="99">
        <f>I97</f>
        <v>0</v>
      </c>
      <c r="J96" s="8"/>
    </row>
    <row r="97" spans="1:10" s="4" customFormat="1" ht="18.75" x14ac:dyDescent="0.25">
      <c r="A97" s="3"/>
      <c r="B97" s="14" t="s">
        <v>38</v>
      </c>
      <c r="C97" s="22" t="s">
        <v>35</v>
      </c>
      <c r="D97" s="23">
        <f t="shared" ref="D97:I98" si="34">D98</f>
        <v>5</v>
      </c>
      <c r="E97" s="23">
        <f t="shared" si="34"/>
        <v>0</v>
      </c>
      <c r="F97" s="23">
        <f t="shared" si="34"/>
        <v>0</v>
      </c>
      <c r="G97" s="23">
        <f t="shared" si="34"/>
        <v>0</v>
      </c>
      <c r="H97" s="23">
        <f t="shared" si="34"/>
        <v>0</v>
      </c>
      <c r="I97" s="23">
        <f t="shared" si="34"/>
        <v>0</v>
      </c>
      <c r="J97" s="8"/>
    </row>
    <row r="98" spans="1:10" s="4" customFormat="1" ht="23.25" customHeight="1" x14ac:dyDescent="0.25">
      <c r="A98" s="3"/>
      <c r="B98" s="37" t="s">
        <v>42</v>
      </c>
      <c r="C98" s="17" t="s">
        <v>107</v>
      </c>
      <c r="D98" s="24">
        <f>D99</f>
        <v>5</v>
      </c>
      <c r="E98" s="24">
        <f t="shared" si="34"/>
        <v>0</v>
      </c>
      <c r="F98" s="24">
        <f t="shared" si="34"/>
        <v>0</v>
      </c>
      <c r="G98" s="24">
        <f t="shared" si="34"/>
        <v>0</v>
      </c>
      <c r="H98" s="24">
        <f t="shared" si="34"/>
        <v>0</v>
      </c>
      <c r="I98" s="24">
        <f t="shared" si="34"/>
        <v>0</v>
      </c>
      <c r="J98" s="8"/>
    </row>
    <row r="99" spans="1:10" s="4" customFormat="1" ht="62.45" customHeight="1" x14ac:dyDescent="0.25">
      <c r="A99" s="3"/>
      <c r="B99" s="16" t="s">
        <v>46</v>
      </c>
      <c r="C99" s="56" t="s">
        <v>108</v>
      </c>
      <c r="D99" s="57">
        <f>D100</f>
        <v>5</v>
      </c>
      <c r="E99" s="57">
        <f>E100</f>
        <v>0</v>
      </c>
      <c r="F99" s="57">
        <f>F100</f>
        <v>0</v>
      </c>
      <c r="G99" s="57">
        <f>G100</f>
        <v>0</v>
      </c>
      <c r="H99" s="57">
        <f>H100</f>
        <v>0</v>
      </c>
      <c r="I99" s="57">
        <f>I100</f>
        <v>0</v>
      </c>
      <c r="J99" s="8"/>
    </row>
    <row r="100" spans="1:10" s="4" customFormat="1" ht="18.75" x14ac:dyDescent="0.25">
      <c r="A100" s="3"/>
      <c r="B100" s="16" t="s">
        <v>16</v>
      </c>
      <c r="C100" s="17" t="s">
        <v>109</v>
      </c>
      <c r="D100" s="24">
        <v>5</v>
      </c>
      <c r="E100" s="24">
        <v>0</v>
      </c>
      <c r="F100" s="25">
        <v>0</v>
      </c>
      <c r="G100" s="25">
        <v>0</v>
      </c>
      <c r="H100" s="25">
        <v>0</v>
      </c>
      <c r="I100" s="13">
        <v>0</v>
      </c>
      <c r="J100" s="8" t="s">
        <v>50</v>
      </c>
    </row>
    <row r="101" spans="1:10" s="4" customFormat="1" ht="18.75" x14ac:dyDescent="0.25">
      <c r="A101" s="3"/>
      <c r="B101" s="105" t="s">
        <v>164</v>
      </c>
      <c r="C101" s="22" t="s">
        <v>165</v>
      </c>
      <c r="D101" s="23">
        <f>D102</f>
        <v>644</v>
      </c>
      <c r="E101" s="23">
        <f>E102</f>
        <v>95</v>
      </c>
      <c r="F101" s="107">
        <f>F102</f>
        <v>517</v>
      </c>
      <c r="G101" s="107">
        <f>G102</f>
        <v>0</v>
      </c>
      <c r="H101" s="107">
        <f>H102</f>
        <v>514</v>
      </c>
      <c r="I101" s="99">
        <f>I102</f>
        <v>0</v>
      </c>
      <c r="J101" s="8"/>
    </row>
    <row r="102" spans="1:10" s="4" customFormat="1" ht="18.75" x14ac:dyDescent="0.25">
      <c r="A102" s="3"/>
      <c r="B102" s="43" t="s">
        <v>22</v>
      </c>
      <c r="C102" s="22" t="s">
        <v>23</v>
      </c>
      <c r="D102" s="23">
        <f t="shared" ref="D102:I102" si="35">D103</f>
        <v>644</v>
      </c>
      <c r="E102" s="23">
        <f t="shared" si="35"/>
        <v>95</v>
      </c>
      <c r="F102" s="23">
        <f t="shared" si="35"/>
        <v>517</v>
      </c>
      <c r="G102" s="23">
        <f t="shared" si="35"/>
        <v>0</v>
      </c>
      <c r="H102" s="23">
        <f t="shared" si="35"/>
        <v>514</v>
      </c>
      <c r="I102" s="23">
        <f t="shared" si="35"/>
        <v>0</v>
      </c>
      <c r="J102" s="8"/>
    </row>
    <row r="103" spans="1:10" s="4" customFormat="1" ht="18.75" x14ac:dyDescent="0.25">
      <c r="A103" s="3"/>
      <c r="B103" s="39" t="s">
        <v>42</v>
      </c>
      <c r="C103" s="17" t="s">
        <v>110</v>
      </c>
      <c r="D103" s="24">
        <f>D104+D108+D106</f>
        <v>644</v>
      </c>
      <c r="E103" s="24">
        <f>E104+E108+E106</f>
        <v>95</v>
      </c>
      <c r="F103" s="24">
        <f>F104+F108</f>
        <v>517</v>
      </c>
      <c r="G103" s="24">
        <f>G104+G108</f>
        <v>0</v>
      </c>
      <c r="H103" s="24">
        <f>H104+H108</f>
        <v>514</v>
      </c>
      <c r="I103" s="24">
        <f>I104+I108</f>
        <v>0</v>
      </c>
      <c r="J103" s="8"/>
    </row>
    <row r="104" spans="1:10" s="4" customFormat="1" ht="18.75" x14ac:dyDescent="0.25">
      <c r="A104" s="3"/>
      <c r="B104" s="39" t="s">
        <v>47</v>
      </c>
      <c r="C104" s="17" t="s">
        <v>111</v>
      </c>
      <c r="D104" s="24">
        <f t="shared" ref="D104:I104" si="36">D105</f>
        <v>5</v>
      </c>
      <c r="E104" s="24">
        <f t="shared" si="36"/>
        <v>0</v>
      </c>
      <c r="F104" s="24">
        <f t="shared" si="36"/>
        <v>5</v>
      </c>
      <c r="G104" s="24">
        <f t="shared" si="36"/>
        <v>0</v>
      </c>
      <c r="H104" s="24">
        <f t="shared" si="36"/>
        <v>10</v>
      </c>
      <c r="I104" s="24">
        <f t="shared" si="36"/>
        <v>0</v>
      </c>
      <c r="J104" s="8"/>
    </row>
    <row r="105" spans="1:10" s="4" customFormat="1" ht="37.5" x14ac:dyDescent="0.25">
      <c r="A105" s="3"/>
      <c r="B105" s="16" t="s">
        <v>39</v>
      </c>
      <c r="C105" s="17" t="s">
        <v>112</v>
      </c>
      <c r="D105" s="24">
        <v>5</v>
      </c>
      <c r="E105" s="24">
        <v>0</v>
      </c>
      <c r="F105" s="24">
        <v>5</v>
      </c>
      <c r="G105" s="24">
        <v>0</v>
      </c>
      <c r="H105" s="24">
        <v>10</v>
      </c>
      <c r="I105" s="24">
        <v>0</v>
      </c>
      <c r="J105" s="8"/>
    </row>
    <row r="106" spans="1:10" s="4" customFormat="1" ht="37.5" x14ac:dyDescent="0.25">
      <c r="A106" s="3"/>
      <c r="B106" s="16" t="s">
        <v>52</v>
      </c>
      <c r="C106" s="17" t="s">
        <v>142</v>
      </c>
      <c r="D106" s="24">
        <f>D107</f>
        <v>95</v>
      </c>
      <c r="E106" s="24">
        <f>E107</f>
        <v>95</v>
      </c>
      <c r="F106" s="24">
        <f>F107</f>
        <v>0</v>
      </c>
      <c r="G106" s="24">
        <f>H107</f>
        <v>0</v>
      </c>
      <c r="H106" s="24">
        <f>H107</f>
        <v>0</v>
      </c>
      <c r="I106" s="24">
        <f>I107</f>
        <v>0</v>
      </c>
      <c r="J106" s="8"/>
    </row>
    <row r="107" spans="1:10" s="4" customFormat="1" ht="37.5" x14ac:dyDescent="0.25">
      <c r="A107" s="3"/>
      <c r="B107" s="16" t="s">
        <v>39</v>
      </c>
      <c r="C107" s="17" t="s">
        <v>143</v>
      </c>
      <c r="D107" s="24">
        <v>95</v>
      </c>
      <c r="E107" s="24">
        <v>95</v>
      </c>
      <c r="F107" s="24">
        <v>0</v>
      </c>
      <c r="G107" s="24">
        <v>0</v>
      </c>
      <c r="H107" s="24">
        <v>0</v>
      </c>
      <c r="I107" s="24">
        <v>0</v>
      </c>
      <c r="J107" s="8"/>
    </row>
    <row r="108" spans="1:10" s="4" customFormat="1" ht="93.75" x14ac:dyDescent="0.25">
      <c r="A108" s="3"/>
      <c r="B108" s="16" t="s">
        <v>55</v>
      </c>
      <c r="C108" s="56" t="s">
        <v>113</v>
      </c>
      <c r="D108" s="57">
        <f t="shared" ref="D108:I108" si="37">D109</f>
        <v>544</v>
      </c>
      <c r="E108" s="57">
        <f t="shared" si="37"/>
        <v>0</v>
      </c>
      <c r="F108" s="57">
        <f t="shared" si="37"/>
        <v>512</v>
      </c>
      <c r="G108" s="57">
        <f t="shared" si="37"/>
        <v>0</v>
      </c>
      <c r="H108" s="57">
        <f t="shared" si="37"/>
        <v>504</v>
      </c>
      <c r="I108" s="57">
        <f t="shared" si="37"/>
        <v>0</v>
      </c>
      <c r="J108" s="8"/>
    </row>
    <row r="109" spans="1:10" s="4" customFormat="1" ht="25.5" customHeight="1" x14ac:dyDescent="0.25">
      <c r="A109" s="3"/>
      <c r="B109" s="16" t="s">
        <v>16</v>
      </c>
      <c r="C109" s="17" t="s">
        <v>115</v>
      </c>
      <c r="D109" s="24">
        <v>544</v>
      </c>
      <c r="E109" s="24"/>
      <c r="F109" s="24">
        <v>512</v>
      </c>
      <c r="G109" s="24">
        <v>0</v>
      </c>
      <c r="H109" s="24">
        <v>504</v>
      </c>
      <c r="I109" s="13">
        <v>0</v>
      </c>
      <c r="J109" s="8" t="s">
        <v>50</v>
      </c>
    </row>
    <row r="110" spans="1:10" s="4" customFormat="1" ht="23.25" customHeight="1" x14ac:dyDescent="0.25">
      <c r="A110" s="3"/>
      <c r="B110" s="108" t="s">
        <v>166</v>
      </c>
      <c r="C110" s="22" t="s">
        <v>168</v>
      </c>
      <c r="D110" s="23">
        <f>D111</f>
        <v>10</v>
      </c>
      <c r="E110" s="23">
        <f>E111</f>
        <v>10</v>
      </c>
      <c r="F110" s="23">
        <f>F111</f>
        <v>5</v>
      </c>
      <c r="G110" s="23">
        <f>G111</f>
        <v>0</v>
      </c>
      <c r="H110" s="23">
        <f>H111</f>
        <v>10</v>
      </c>
      <c r="I110" s="99">
        <f>I111</f>
        <v>0</v>
      </c>
      <c r="J110" s="8"/>
    </row>
    <row r="111" spans="1:10" s="4" customFormat="1" ht="21" customHeight="1" x14ac:dyDescent="0.25">
      <c r="A111" s="3"/>
      <c r="B111" s="43" t="s">
        <v>167</v>
      </c>
      <c r="C111" s="22" t="s">
        <v>21</v>
      </c>
      <c r="D111" s="45">
        <f t="shared" ref="D111:I111" si="38">D112</f>
        <v>10</v>
      </c>
      <c r="E111" s="45">
        <f t="shared" si="38"/>
        <v>10</v>
      </c>
      <c r="F111" s="45">
        <f t="shared" si="38"/>
        <v>5</v>
      </c>
      <c r="G111" s="45">
        <f t="shared" si="38"/>
        <v>0</v>
      </c>
      <c r="H111" s="45">
        <f t="shared" si="38"/>
        <v>10</v>
      </c>
      <c r="I111" s="45">
        <f t="shared" si="38"/>
        <v>0</v>
      </c>
      <c r="J111" s="8"/>
    </row>
    <row r="112" spans="1:10" s="4" customFormat="1" ht="18.75" x14ac:dyDescent="0.25">
      <c r="A112" s="3"/>
      <c r="B112" s="39" t="s">
        <v>42</v>
      </c>
      <c r="C112" s="17" t="s">
        <v>114</v>
      </c>
      <c r="D112" s="46">
        <f>D115+D113</f>
        <v>10</v>
      </c>
      <c r="E112" s="46">
        <f>E115+E113</f>
        <v>10</v>
      </c>
      <c r="F112" s="46">
        <f>F115+F113</f>
        <v>5</v>
      </c>
      <c r="G112" s="46">
        <f>G115</f>
        <v>0</v>
      </c>
      <c r="H112" s="46">
        <f>H115+H113</f>
        <v>10</v>
      </c>
      <c r="I112" s="46">
        <f>I115+I113</f>
        <v>0</v>
      </c>
      <c r="J112" s="8"/>
    </row>
    <row r="113" spans="1:10" s="4" customFormat="1" ht="18.75" x14ac:dyDescent="0.25">
      <c r="A113" s="3"/>
      <c r="B113" s="39" t="s">
        <v>47</v>
      </c>
      <c r="C113" s="17" t="s">
        <v>116</v>
      </c>
      <c r="D113" s="46">
        <f t="shared" ref="D113:I113" si="39">D114</f>
        <v>0</v>
      </c>
      <c r="E113" s="46">
        <f t="shared" si="39"/>
        <v>0</v>
      </c>
      <c r="F113" s="46">
        <f t="shared" si="39"/>
        <v>5</v>
      </c>
      <c r="G113" s="46">
        <f t="shared" si="39"/>
        <v>0</v>
      </c>
      <c r="H113" s="46">
        <f t="shared" si="39"/>
        <v>10</v>
      </c>
      <c r="I113" s="46">
        <f t="shared" si="39"/>
        <v>0</v>
      </c>
      <c r="J113" s="8"/>
    </row>
    <row r="114" spans="1:10" s="4" customFormat="1" ht="37.5" x14ac:dyDescent="0.25">
      <c r="A114" s="3"/>
      <c r="B114" s="16" t="s">
        <v>39</v>
      </c>
      <c r="C114" s="17" t="s">
        <v>117</v>
      </c>
      <c r="D114" s="46">
        <v>0</v>
      </c>
      <c r="E114" s="46">
        <v>0</v>
      </c>
      <c r="F114" s="46">
        <v>5</v>
      </c>
      <c r="G114" s="46">
        <v>0</v>
      </c>
      <c r="H114" s="46">
        <v>10</v>
      </c>
      <c r="I114" s="46">
        <v>0</v>
      </c>
      <c r="J114" s="8"/>
    </row>
    <row r="115" spans="1:10" s="4" customFormat="1" ht="37.5" x14ac:dyDescent="0.25">
      <c r="A115" s="3"/>
      <c r="B115" s="16" t="s">
        <v>52</v>
      </c>
      <c r="C115" s="17" t="s">
        <v>144</v>
      </c>
      <c r="D115" s="46">
        <f t="shared" ref="D115:I115" si="40">D116</f>
        <v>10</v>
      </c>
      <c r="E115" s="46">
        <f t="shared" si="40"/>
        <v>10</v>
      </c>
      <c r="F115" s="46">
        <f t="shared" si="40"/>
        <v>0</v>
      </c>
      <c r="G115" s="46">
        <f t="shared" si="40"/>
        <v>0</v>
      </c>
      <c r="H115" s="46">
        <f t="shared" si="40"/>
        <v>0</v>
      </c>
      <c r="I115" s="46">
        <f t="shared" si="40"/>
        <v>0</v>
      </c>
      <c r="J115" s="8"/>
    </row>
    <row r="116" spans="1:10" s="4" customFormat="1" ht="37.5" x14ac:dyDescent="0.25">
      <c r="A116" s="3"/>
      <c r="B116" s="16" t="s">
        <v>31</v>
      </c>
      <c r="C116" s="17" t="s">
        <v>145</v>
      </c>
      <c r="D116" s="46">
        <v>10</v>
      </c>
      <c r="E116" s="46">
        <v>10</v>
      </c>
      <c r="F116" s="46">
        <v>0</v>
      </c>
      <c r="G116" s="46"/>
      <c r="H116" s="46">
        <v>0</v>
      </c>
      <c r="I116" s="13"/>
      <c r="J116" s="8"/>
    </row>
    <row r="117" spans="1:10" ht="18.75" x14ac:dyDescent="0.3">
      <c r="A117" s="7"/>
      <c r="B117" s="47" t="s">
        <v>12</v>
      </c>
      <c r="C117" s="33"/>
      <c r="D117" s="12">
        <f>D13+D44+D49+D65+D80+D91+D96+D101+D110</f>
        <v>4996</v>
      </c>
      <c r="E117" s="12">
        <f>E13+E44+E49+E65+E80+E91+E96+E101+E110</f>
        <v>1349.5</v>
      </c>
      <c r="F117" s="12">
        <f>F13+F44+F49+F65+F80+F91+F96+F101+F110</f>
        <v>2865.5</v>
      </c>
      <c r="G117" s="12">
        <f>G14+G20+G33+G37+G50+G66+G70+G81+G85+G92+G97+G102+G111+G56+G45</f>
        <v>0</v>
      </c>
      <c r="H117" s="12">
        <f>H13+H44+H49+H65+H80+H91+H96+H101+H110</f>
        <v>3004.8</v>
      </c>
      <c r="I117" s="12">
        <f>I14+I20+I33+I37+I50+I66+I70+I81+I85+I92+I97+I102+I111+I56+I45</f>
        <v>0</v>
      </c>
      <c r="J117" s="8"/>
    </row>
    <row r="118" spans="1:10" ht="18.75" x14ac:dyDescent="0.3">
      <c r="A118" s="7"/>
      <c r="B118" s="13" t="s">
        <v>13</v>
      </c>
      <c r="C118" s="33">
        <v>9990000000</v>
      </c>
      <c r="D118" s="48">
        <v>0</v>
      </c>
      <c r="E118" s="48"/>
      <c r="F118" s="51">
        <v>73.5</v>
      </c>
      <c r="G118" s="48"/>
      <c r="H118" s="51">
        <v>158.19999999999999</v>
      </c>
      <c r="I118" s="49"/>
      <c r="J118" s="8"/>
    </row>
    <row r="119" spans="1:10" ht="18.75" x14ac:dyDescent="0.3">
      <c r="A119" s="7"/>
      <c r="B119" s="50" t="s">
        <v>17</v>
      </c>
      <c r="C119" s="33"/>
      <c r="D119" s="51">
        <f>D117+D118</f>
        <v>4996</v>
      </c>
      <c r="E119" s="51">
        <f t="shared" ref="E119:H119" si="41">E117+E118</f>
        <v>1349.5</v>
      </c>
      <c r="F119" s="51">
        <f t="shared" si="41"/>
        <v>2939</v>
      </c>
      <c r="G119" s="51">
        <f t="shared" si="41"/>
        <v>0</v>
      </c>
      <c r="H119" s="51">
        <f t="shared" si="41"/>
        <v>3163</v>
      </c>
      <c r="I119" s="51">
        <f>I117+I118</f>
        <v>0</v>
      </c>
      <c r="J11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2017-02-01T09:54:40Z</cp:lastPrinted>
  <dcterms:created xsi:type="dcterms:W3CDTF">2008-10-27T05:11:13Z</dcterms:created>
  <dcterms:modified xsi:type="dcterms:W3CDTF">2017-02-01T09:58:36Z</dcterms:modified>
</cp:coreProperties>
</file>